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3.- N47-N48\N47\"/>
    </mc:Choice>
  </mc:AlternateContent>
  <bookViews>
    <workbookView xWindow="120" yWindow="225" windowWidth="17715" windowHeight="7620" activeTab="1"/>
  </bookViews>
  <sheets>
    <sheet name="RESUMEN" sheetId="1" r:id="rId1"/>
    <sheet name="PRESUPUESTO" sheetId="2" r:id="rId2"/>
  </sheets>
  <definedNames>
    <definedName name="_xlnm.Print_Area" localSheetId="1">PRESUPUESTO!$A$1:$L$94</definedName>
    <definedName name="_xlnm.Print_Area" localSheetId="0">RESUMEN!$A$1:$L$34</definedName>
  </definedNames>
  <calcPr calcId="152511"/>
</workbook>
</file>

<file path=xl/calcChain.xml><?xml version="1.0" encoding="utf-8"?>
<calcChain xmlns="http://schemas.openxmlformats.org/spreadsheetml/2006/main">
  <c r="H30" i="1" l="1"/>
  <c r="H31" i="1" s="1"/>
  <c r="H32" i="1" s="1"/>
</calcChain>
</file>

<file path=xl/sharedStrings.xml><?xml version="1.0" encoding="utf-8"?>
<sst xmlns="http://schemas.openxmlformats.org/spreadsheetml/2006/main" count="252" uniqueCount="169">
  <si>
    <t>CATALOGO DE CONCEPTOS</t>
  </si>
  <si>
    <t>FIRMA:</t>
  </si>
  <si>
    <t>LICITACIÓN No.:</t>
  </si>
  <si>
    <t>DESCRIPCIÓN DE LOS TRABAJOS:</t>
  </si>
  <si>
    <t>RAZÓN SOCIAL DEL LICITANTE:</t>
  </si>
  <si>
    <t>NOMBRE, CARGO Y FIRMA DEL LICITANTE:</t>
  </si>
  <si>
    <t>RESUMEN</t>
  </si>
  <si>
    <t>IMPORTE</t>
  </si>
  <si>
    <t>PARTIDA</t>
  </si>
  <si>
    <t>LIMPIEZA Y TRAZO</t>
  </si>
  <si>
    <t>EXCAVACIONES</t>
  </si>
  <si>
    <t>PLANTILLAS Y FIRMES</t>
  </si>
  <si>
    <t>CIMENTACIÓN</t>
  </si>
  <si>
    <t>RELLENOS Y COMPACTACIÓN</t>
  </si>
  <si>
    <t>PISOS DE CONCRETO</t>
  </si>
  <si>
    <t>DEMOLICIONES</t>
  </si>
  <si>
    <t>ALBAÑILERÍA Y ACABADOS</t>
  </si>
  <si>
    <t>CANCELERÍA</t>
  </si>
  <si>
    <t>INSTALACIÓN HIDRÁULICA Y SANITARIA</t>
  </si>
  <si>
    <t>INSTALACIÓN ELÉCTRICA</t>
  </si>
  <si>
    <t>IMPERMEABILIZANTE</t>
  </si>
  <si>
    <t>GUARNICIONES Y PINTURA</t>
  </si>
  <si>
    <t>SEÑALAMIENTOS</t>
  </si>
  <si>
    <t>CERCADOS</t>
  </si>
  <si>
    <t>JARDINERÍA</t>
  </si>
  <si>
    <t>CARPINTERÍA</t>
  </si>
  <si>
    <t>SUBTOTAL</t>
  </si>
  <si>
    <t>I.V.A.</t>
  </si>
  <si>
    <t>TOTAL</t>
  </si>
  <si>
    <t>ANEXO 9.2</t>
  </si>
  <si>
    <t>ANEXO 9.1</t>
  </si>
  <si>
    <t>CLAVE</t>
  </si>
  <si>
    <t>PARTIDA, SUBPARTIDA Y CONCEPTO</t>
  </si>
  <si>
    <t>UNIDAD</t>
  </si>
  <si>
    <t>CANTIDAD</t>
  </si>
  <si>
    <t>P.U.</t>
  </si>
  <si>
    <t>P.U. CON LETRA</t>
  </si>
  <si>
    <t>PRECIO UNITARIO</t>
  </si>
  <si>
    <t>IMPORTE TOTAL</t>
  </si>
  <si>
    <t>%</t>
  </si>
  <si>
    <t>L007</t>
  </si>
  <si>
    <t>M2</t>
  </si>
  <si>
    <t>M3</t>
  </si>
  <si>
    <t>E001</t>
  </si>
  <si>
    <t>P001</t>
  </si>
  <si>
    <t>P006</t>
  </si>
  <si>
    <t>EXCAVACION EN CEPA A MANO, MATERIAL SECO TIPO I, TODAS LAS ZONAS,  INCLUYE: AFINE DE TALUDES Y FONDO, EXTRACCION DE REZAGA A BORDE DE CEPA, TRASPALEOS, MANO DE OBRA Y HERRAMIENTA. EXCAVACION DE 0.00 A 2.00 M. DE PROFUNDIDAD. (MEDIDO COMPACTO)</t>
  </si>
  <si>
    <t>PLANTILLA DE CONCRETO HIDRAULICO HECHO EN OBRA f´c= 100 KG/CM2 DE  4 cm. DE ESPESOR PROMEDIO. INCLUYE: ELABORACION DE CONCRETO, MANO DE OBRA Y HERRAMIENTA.</t>
  </si>
  <si>
    <t>FIRME DE CONCRETO HIDRAULICO HECHO EN OBRA f´c= 150 KG/CM2 DE 4 cm. DE ESPESOR PROMEDIO. INCLUYE: ELABORACION DE CONCRETO, MANO DE OBRA Y HERRAMIENTA.</t>
  </si>
  <si>
    <t>R002</t>
  </si>
  <si>
    <t>RELLENO COMPACTADO CON PISON DE MANO, EN CAPAS DE 20 CM. DE ESPESOR, INCLUYE: INCORPORACION DE HUMEDAD, MANO DE OBRA Y HERRAMIENTA. (NO INCLUYE: MATERIAL INERTE COMPACTABLE)</t>
  </si>
  <si>
    <t>TRAZO Y NIVELACION DE PLAZAS, ANDADORES, BANQUETAS Y PAVIMENTOS PRIMEROS 10,000 M2 , ESTABLECIENDO REFERENCIAS Y BANCOS DE NIVEL, CON EQUIPO TOPOGRAFICO. INCLUYE MANO DE OBRA, EQUIPO Y HERRAMIENTA</t>
  </si>
  <si>
    <t>PB004</t>
  </si>
  <si>
    <t>CIMIENTOS DE MAMPOSTERIA DE PIEDRA BRAZA ASENTADA CON MORTERO CEMENTO-CALHIDRA-ARENA1:1:6, INCLUYE: ACARREO DE MATERIAL A LA PRIMERA ESTACION, MANO DE OBRA Y HERRAMIENTA.</t>
  </si>
  <si>
    <t>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t>
  </si>
  <si>
    <t>PC004</t>
  </si>
  <si>
    <t>D016</t>
  </si>
  <si>
    <t xml:space="preserve">   DEMOLICION A MANO DE MURO DE BLOCK DE CONCRETO CON RECUBRIMIENTO, INCLUYE: CARGA, DESCARGA Y ACOMODO DE LOS MATERIALES AL LUGAR DE DEPOSITO, MANO DE OBRA Y HERRAMIENTA</t>
  </si>
  <si>
    <t>AL020</t>
  </si>
  <si>
    <t>CADENA O CASTILLO DE CONCRETO HIDRAULICO HECHO EN OBRA f`c= 200 Kg/cm2, DE 15 x 20 cm. ARMADA CON ARMEX DE 10 x 15 cm., INCLUYE: CIMBRA APARENTE Y DESCIMBRADO, MATERIALES, MANO DE OBRA Y HERRAMIENTA.</t>
  </si>
  <si>
    <t>M</t>
  </si>
  <si>
    <t>C002</t>
  </si>
  <si>
    <t>CIMBRA DE CONTACTO ACABO COMUN EN CADENAS Y CASTILLOS, INCLUYE CIMBRA, DESCIMBRADO, MANO DE OBRA Y HERRAMIENTA</t>
  </si>
  <si>
    <t>AL057</t>
  </si>
  <si>
    <t>MURO DE BLOCK MACIZO DE CEMENTO 12 x 20 x 40 cm. DE 12 cm. DE ESPESOR, ASENTADO CON MORTERO CEMENTO-ARENA 1:3, ACABADO COMÚN HASTA UNA ALTURA DE 3.00 m., INCLUYE: MATERIALES, MANO DE OBRA Y HERRAMIENTA.</t>
  </si>
  <si>
    <t>C005</t>
  </si>
  <si>
    <t>CIMBRA DE CONTACTO ACABO COMÚN EN LOSA, INCLUYE: HABILTADO, CIMBRADO, DESCIMBRADO, CHAFLANES, GOTERO Y FRENTES, MATERIALES MENORES DE CONSUMO, MANOS DE OBRA Y HERRAMIENTA</t>
  </si>
  <si>
    <t>AL047</t>
  </si>
  <si>
    <t>LOSA DE CONCRETO HIDRÁULICO HECHO EN OBRA f'c=200 kg/cm3, DE 10 cm  DE ESPESOR, ARMADA CON VARILLAS DE No. 4 A CADA 20cm EN AMBOS SENTIDOS, INCLUYE: CIMBRA, ACABADO APARENTE, HABILTADO DE ACEROM ELABORACIÓN DE CONCRETO, COLADO, VIBRADO, MATERIALES, MANOS DE OBRA Y HERRAMIENTA.</t>
  </si>
  <si>
    <t>AL004</t>
  </si>
  <si>
    <t>AFINE DE LOSA DE CONCRETO EN AZOTEA, PARA RECIBIR IMPERMEABILIZANTES CON MORTERO-CEMENTO-ARENA 1:3, INCLUYE: ACARREO, ELEVACIÓN CON MALACATE A 8.50M, REGLADO, AFINE CON PLANA, MATERIAL, MANO DE OBRA Y HERRAMIENTA.</t>
  </si>
  <si>
    <t>AL033</t>
  </si>
  <si>
    <t>AL008</t>
  </si>
  <si>
    <t>APLANADO ACABADO FINO EN MUROS A PLOMO Y REGLA CON MORTERO YESO-ARENA DE 1.50 cm. DE ESPESOR, INCLUYE: PULIDO CON LLANA METALICA, MATERIAL, MANO DE OBRA Y HERRAMIENTA</t>
  </si>
  <si>
    <t>AL079</t>
  </si>
  <si>
    <t>AL023</t>
  </si>
  <si>
    <t>2019-2301-0002-AI</t>
  </si>
  <si>
    <t>SUMINISTRO DE LOSETA MODELO BERNAMARCA INTERCERAMIC (MEDIDA 25 X 40 CM Ó 40 X 40 CM) ACABADO BRILLANTE</t>
  </si>
  <si>
    <t>AL024</t>
  </si>
  <si>
    <t>2019-2301-0001-AI</t>
  </si>
  <si>
    <t>SUMINISTRO DE LOSETA MODELO AMAZONIA COLOR SHADOW MATE MARCA INTERCERAMIC (MEDIDA 60 X 120)</t>
  </si>
  <si>
    <t>AL098</t>
  </si>
  <si>
    <t xml:space="preserve">SUMINISTRO Y COLOCACIÓN DE MURO A BASE DE TABLAROCA DE 10CMS DE ESPESOR A DOS CARAS INCLUYE: CANALETA, CANALA DE ALAMBRE, TORNILLOS PARA FIJACIÓN, COMPUESTO REDIMIX, MATERIALES MENORES, HERRAMIENTA, ANDAMIOS Y MANO DE OBRA.		</t>
  </si>
  <si>
    <t>EMBOQUILLADO EN APLANADO PERFILANDO DOS ARISTAS CON MORTERO YESO-ARENA DE 1.50 cm. ESPESOR PROMEDIO, INCLUYE: PULIDO CON LLANA METALICA, MATERIALES, MANO DE OBRA Y HERRAMIENTA</t>
  </si>
  <si>
    <t>SUMINISTRO Y APLICACION DE PASTA TEXTURIZADA MARCA COMEX ECONOMICA. INCLUYE FONDEO CON PINTURA VINILICA, MATERIALES MENORES DE CONSUMO, MANO DE OBRA Y HERRAMIENTA.</t>
  </si>
  <si>
    <t>COLOCACION DE PISO DE LOSETA MEDIDAS (31.50 x 31.50 cm, 33 x 33 cm. Y 50 x 50 cm.), ASENTADO CON MORTERO CEMENTO ARENA 1:3, INCLUYE: CORTES, LECHADA DE CEMENTO BLANCO, MATERIALES, MANO DE OBRA Y HERRAMIENTA. (NO INCLUYE LOSETA)</t>
  </si>
  <si>
    <t>COLOCACION DE AZULEJO EN MUROS, MEDIDAS (11 x 20 cm., 15 x 20 cm, 15 x 25 cm. y 20 x 30 cm.), ASENTADO CON PEGAZULEJO, INCLUYE: CORTES, MATERIALES, MANO DE OBRA Y HERRAMIENTA. (NO INCLUYE AZULEJO)</t>
  </si>
  <si>
    <t>CH003</t>
  </si>
  <si>
    <t>CH004</t>
  </si>
  <si>
    <t>CH001</t>
  </si>
  <si>
    <t>SUMINISTRO Y COLOCACION DE VIDRIO CLARO DE 4 mm. DE ESPESOR, INCLUYE: MATERIAL, MANO DE OBRA Y HERRAMIENTA</t>
  </si>
  <si>
    <t>CH007</t>
  </si>
  <si>
    <t xml:space="preserve">   SUMINISTRO Y COLOCACIÓN DE DOMO DE ACRILICO CON DIMENSION DE 0.60 x 0.60 m. TIPO BURBUJA CON VENTILA DE ALTO IMPACTO. INCLUYE: MATERIAL, MANO DE OBRA Y HERRAMIENTA.</t>
  </si>
  <si>
    <t>PZA</t>
  </si>
  <si>
    <t>SUMINISTRO Y COLOCACION DE PUERTA MULTIPANEL Y MARCO DE ALUMINIO DE 2";  INCLUYE: FLETE A LA OBRA, CHAPA MARCA PHILLIPS MODELO 525,  MANIOBRAS, FIJAR EN SITIO, MATERIAL, MANO DE OBRA Y HERRAMIENTA</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</si>
  <si>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</si>
  <si>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IHS014</t>
  </si>
  <si>
    <t xml:space="preserve">   SUMINISTRO, COLOCACION Y PRUEBA DE COPLE DE 38 MM. INCLUYE: MATERIAL, MANO DE OBRA Y HERRAMIENTA.</t>
  </si>
  <si>
    <t xml:space="preserve">   SUMINISTRO E INSTALACION DE REDUCCION BUSHING GALVANIZADO DE 1" A 3/4" DE DIAMETRO. INCLUYE: MATERIAL, MANO DE OBRA Y HERRAMIENTA.</t>
  </si>
  <si>
    <t>IHS001</t>
  </si>
  <si>
    <t>SAL</t>
  </si>
  <si>
    <t>IHS010</t>
  </si>
  <si>
    <t>M002</t>
  </si>
  <si>
    <t>IHS006</t>
  </si>
  <si>
    <t>M018</t>
  </si>
  <si>
    <t>M019</t>
  </si>
  <si>
    <t>M038</t>
  </si>
  <si>
    <t>IHS008</t>
  </si>
  <si>
    <t>IHS034</t>
  </si>
  <si>
    <t>IHS079</t>
  </si>
  <si>
    <t>IHS043</t>
  </si>
  <si>
    <t>IHS023</t>
  </si>
  <si>
    <t>IHS059</t>
  </si>
  <si>
    <t>IHS064</t>
  </si>
  <si>
    <t>IHS065</t>
  </si>
  <si>
    <t>SALIDA HIDRAULICA PARA MUEBLE. INCLUYE: RANURADO, TENDIDO DE TUBO DE COBRE TIPO "M": DE 25, 19 Y 13 mm. DE Ø, CODOS DE 25, 19 Y 13 mm., VALVULA DE ESFERA SOLDABLE DE 25 mm., SOLDADURA, PRUEBAS, MANO DE OBRA Y HERRAMIENTA.</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</si>
  <si>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</si>
  <si>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SALIDA SANITARIA PARA MUEBLE, INCLUYE: RANURADO, TENDIDO DE TUBO DE PVC DE 100 Y 50 mm., CODOS DE 90° x 100 Y 50 mm., CODO DE 45° DE 50 mm., MANO DE OBRA Y HERRAMIENTA.</t>
  </si>
  <si>
    <t>ALIMENTACION DE TINACO A BAÑO  CON (1.50m.) DE TUBO DE COBRE TIPO "M" DE 13 mm. Y (3.50 m.) DE TUBO DE Fo. Go. DE 13  mm., INCLUYE:  PIEZAS ESPECIALES, RANURAS Y DEMOLICIONES NECESARIAS, CONEXIONES, PRUEBAS, MATERIALES MENORES DE CONSUMO, MANO DE OBRA Y HERRAMIENTA.</t>
  </si>
  <si>
    <t>SUMINISTRO, COLOCACION Y PRUEBA DE TAPON  ESPIGA DE 38 MM.  INCLUYE: MATERIAL, MANO DE OBRA Y HERRAMIENTA.</t>
  </si>
  <si>
    <t>SUMINISTRO, COLOCACION Y PRUEBA DE CODO 90° RADIO LARGO 38 MM. INCLUYE: MATERIAL, MANO DE OBRA Y HERRAMIENTA.</t>
  </si>
  <si>
    <t>SUMINISTRO E INSTALACION DE TUBERIA DE FIERRO GALVANIZADO CEDULA 40 EN INSTALACIONES HIDRAULICAS. INCLUYE ACARREO HASTA EL SITIO DE SU INSTALACION, MANEJO, ENDEREZADO, TRAZO, PRESENTACION,ACOPLAMIENTO Y  PRUEBAS, INCLUYENDO CORTES Y ROSCADO, MERMAS Y DESPERDICIOS. TUBERIA DE Fo.Go. DE 3/4" DE DIAM.</t>
  </si>
  <si>
    <t>SUMINISTRO Y COLOCACIÓN DE BOMBA CENTRIFUGA PARA AGUA LIMPIA DE 2 HP, 120 V., MARCA SIEMENS O SIMILAR, CON UN DIAMETRO DE SUCCION DE 2" Y 2" DE DESCARGA Y UN ALCANCE DE HASTA 42 m. DE ALTURA INCLUYE: MATERIAL, MANO DE OBRA, HERRAMIENTA.</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</si>
  <si>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</si>
  <si>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SUMINISTRO Y COLOCACION DE MEZCLADORA PARA LAVABO DE 4" TIPO BAR CON CUBIERTA Y MANERALES, INCLUYE: MANGUERAS FLEXIBLES, VALVULAS DE RETENCION CROMADA DE 13 mm.,, MATERIALES, MANO DE OBRA Y HERRAMIENTA</t>
  </si>
  <si>
    <t>SUMINISTRO Y COLOCACIÓN DE REGADERA CON BRAZO Y CHAPETON DE ACERO INOXIDABLE  4509BL.9, INCLUYE: MATERIAL, MANO DE OBRA Y HERRAMIENTA.</t>
  </si>
  <si>
    <t>SALIDA SANITARIA PARA COLADERA, INCLUYE: RANURADO, TENDIDO DE TUBO DE PVC DE 100 Y 50 mm., CODOS DE 90° x 100 Y 50 mm., CODO DE 45° x 50 mm., PEGAMENTO,  MANO DE OBRA Y HERRAMIENTA.</t>
  </si>
  <si>
    <t>SUMINISTRO Y COLOCACIÓN DE COLADERA HELVEX No. 24 (PISO). INCLUYE: MATERIAL, MANO DE OBRA Y HERRAMIENTA.</t>
  </si>
  <si>
    <t>SUMINISTRO Y COLOCACION DE YEE DE PVC SANITARIO DE 6" x 6", INCLUYE: MATERIALES MENORES DE CONSUMO, MANO DE OBRA Y HERRAMIENTA.</t>
  </si>
  <si>
    <t>SUMINISTRO Y COLOCACION DE TEE DE 2" DE PVC CEDULA 40 DE CEMENTAR, INCLUYE: ACARREOS, ENSAMBLES, ALINEACION, PEGAMENTO, MATERIALES, MANO DE OBRA Y HERRAMIENTA</t>
  </si>
  <si>
    <t>SUMINISTRO Y COLOCACION DE CODO 45°X2" DE PVC CEDULA 40 DE CEMENTAR, INCLUYE ACARREOS, ENSAMBLES, ALINEACION, PEGAMENTO, MATERIALES, MANO DE OBRA Y HERRAMIENTA</t>
  </si>
  <si>
    <t>SUMINISTRO Y COLOCACION DE TUBO DE PVC CEDULA 40 DE 2" ABOCINADO, INCLUYE ACARREOS, CORTES, ENSAMBLES, ALINEACION, PEGAMENTO, MATERIALES, MANO DE OBRA Y HERRAMIENTA</t>
  </si>
  <si>
    <t>SUMINISTRO Y COLOCACION DE TUBO DE PVC SANITARIO DE 2" (51 mm),  DE DIAMETRO, MARCA NORMA O SIMILAR, INCLUYE: LUBRICANTE (LUBRI PVC), MATERIALES, MANO DE OBRA Y HERRAMIENTA.</t>
  </si>
  <si>
    <t>SUMINISTRO Y COLOCACION DE TUBO DE PVC SANITARIO DE 4" (100 mm.) DE DIAMETRO, MARCA NORMA O SIMILAR,  INCLUYE: LUBRICANTE (LUBRI PVC), MATERIALES, MANO DE OBRA Y HERRAMIENTA.</t>
  </si>
  <si>
    <t>IE070</t>
  </si>
  <si>
    <t>IE079</t>
  </si>
  <si>
    <t>IE072</t>
  </si>
  <si>
    <t>IE073</t>
  </si>
  <si>
    <t>SUMINISTRO E INSTALACION DE LUMINARIA FLUORESCENTE DE 2 x 28 W. COMPLETA. INCLUYE: MATERIAL, MANO DE OBRA Y HERRAMIENTA.</t>
  </si>
  <si>
    <t>IE004</t>
  </si>
  <si>
    <t>IE001</t>
  </si>
  <si>
    <t>IHS050</t>
  </si>
  <si>
    <t>IE047</t>
  </si>
  <si>
    <t>SUMINISTRO Y COLOCACION DE APAGADOR SENCILLO DE 127 V. MARCA LEVITON O SIMILAR, INCLUYE: (3.20 m) DE POLIDUCTO REFORZADO DE ½", (6.80 m) DE CABLE THW DEL #12,  PLACA DE UNA UNIDAD, MATERIAL, MANO DE OBRA Y HERRAMIENTA.</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</si>
  <si>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</si>
  <si>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SUMINISTRO E INSTALACION DE LUMINARIA PARA SUSPENDER CAMPANA LED 14/30 CON POTENCIA DE 32 W, MARCA MAGG, EQUIPADO CON LED DE ULTIMA GENERACION, INCLUYE: MANO DE OBRA, HERRAMIENTA Y HERRAJES NECESARIOS PARA SU CORRECTA INSTALACION</t>
  </si>
  <si>
    <t>SUMINISTRO E INSTALACION DE LUMINARIA FLUORESCENTE DE 2 x 21 W., CON GABINETE DE LUJO DE SOBREPONER COMPLETO, ACRILICO DIFUSOR DE FORMA LINEAL.  INCLUYE: (6 m.) DE CABLE THW DEL # 14, MATERIAL, MANO DE OBRA, Y HERRAMIENTA.</t>
  </si>
  <si>
    <t>REPARACIÓN DE SALIDAS ELÉCTRICAS Y/O CONTACTOS. INCLUYE: SUSTITUCIÓN DE TAPAS , (6 m) DE CABLE THW DEL # 10 Y # 12, (3 m) DE CABLE DE COBRE DESNUDO DEL # 12,  DESARMADO DE LUMINARIA, RESANADO DE MUROS Y CASTILLOS, MATERIAL, MANO DE OBRA Y HERRAMIENTA.</t>
  </si>
  <si>
    <t>ALIMENTACION ELECTRICA A REGISTROS, INCLUYE: (0.30 m) DE TUBO CONDUIT PVC PESADO DE 1 1/4",  (2 m) DE CABLE THW DEL # 10 MARCA CONDUMEX O SIMILAR, MATERIAL, MANO DE OBRA Y HERRAMIENTA.</t>
  </si>
  <si>
    <t>SUMINISTRO Y COLOCACIÓN DE TUBO DE COBRE TIPO "M" DE 1/2" (13 MM.) DE DIÁMETRO MARCA NACOBRE. INCLUYE: INSTALACIÓN, RANURAS EN MUROS, PRUEBAS, MANO DE OBRA, EQUIPO Y HERRAMIENTA.</t>
  </si>
  <si>
    <t>D044</t>
  </si>
  <si>
    <t>IM001</t>
  </si>
  <si>
    <t>RETIRO DE IMPERMEABILIZACION Y LIMPIEZA DE SUPERFICIE. INCLUYE RETIRO DE MATERIAL FUERA DEL AREA DE TRABAJO,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</si>
  <si>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</si>
  <si>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GB001</t>
  </si>
  <si>
    <t>AL082</t>
  </si>
  <si>
    <t>SEÑ03</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</si>
  <si>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</si>
  <si>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SUMINISTRO Y APLICACION DE PINTURA DE TRANSITO MARCA COMEX (HULE CLORADO-ALQUIDAL) EN GUARNICIONES ( 0.35 M2 DE DESARROLLO). INCLUYE: LIMPIEZA Y PREPARACION DE LA SUPERFICIE, MANO DE OBRA Y HERRAMIENTA.</t>
  </si>
  <si>
    <t>SUMINISTRO Y APLICACION DE PINTURA TERMOPLASTICA COLOR BLANCO Y/O AMARILLO CON REFLEJANTE DE  MICROESFERA DE VIDRIO APLICADA EN CARPETA ASFALTICA EN RAYA CONTINUA O DISCONTINUA DE 10 cm. DE ANCHO,  INCLUYE EQUIPO, MATERIAL, MANO DE OBRA Y HERRAMIENTA.</t>
  </si>
  <si>
    <t>SUMINISTRO Y COLOCACION DE REJA  DE ACERO PLEGADO VERDE o BLANCO A 1.50 m. DE ALTURA, EN TERRENO PAREJO Y LIMPIO, INCLUYE: POSTES INTERMEDIOS DE 60x60 mm. CALIBRE 16 CON ABAZADERAS Y TORNILOS INOXIDABLES, PILONES DE CONCRETO f´c= 100 Kg/cm2, P.U.O.T.</t>
  </si>
  <si>
    <t>CMC007</t>
  </si>
  <si>
    <t>J001</t>
  </si>
  <si>
    <t>J002</t>
  </si>
  <si>
    <t>CR001</t>
  </si>
  <si>
    <t>SUMINISTRO Y COLOCACION DE PUERTA DE TAMBOR DE PINO DE 1.00 x 2.00 m. A BASE DE BASTIDOR DE MADERA FORRADA CON TRIPLAY DE PINO DE 6 mm., ACABADO CON TINTA Y BARNIZ, INCLUYE: CHAMBRANAS, MARCO, CHAPA, FLETE, MANO DE OBRA Y ACARREOS.</t>
  </si>
  <si>
    <t>SUMINISTRO Y COLOCACION DE PASTO TIPO ALFOMBRA. INCLUYE: MATERIALES, MANO DE OBRA Y HERRAMIENTA.</t>
  </si>
  <si>
    <t>SUMINISTRO Y TENDIDO DE TIERRA VEGETAL, INCLUYE: ACARREO, TRANSPORTACION, ACOMODO, MANO DE OBRA Y HERRAMIENTA.</t>
  </si>
  <si>
    <t>SECRETARÍA DE SEGURIDAD PÚBLICA (MEJORAMIENTO)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</si>
</sst>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1"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0"/>
      <color theme="1"/>
      <name val="Graphik Regular"/>
      <family val="2"/>
    </font>
    <font>
      <b/>
      <sz val="10"/>
      <color theme="1"/>
      <name val="Graphik Regular"/>
      <family val="2"/>
    </font>
    <font>
      <b/>
      <sz val="12"/>
      <color theme="1"/>
      <name val="Graphik Regular"/>
      <family val="2"/>
    </font>
    <font>
      <b/>
      <sz val="9"/>
      <name val="Graphik Regular"/>
      <family val="2"/>
    </font>
    <font>
      <sz val="9"/>
      <color theme="1"/>
      <name val="Graphik Regular"/>
      <family val="2"/>
    </font>
    <font>
      <sz val="9"/>
      <name val="Graphik Regular"/>
      <family val="2"/>
    </font>
    <font>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1" fillId="0" borderId="0"/>
  </cellStyleXfs>
  <cellXfs count="122">
    <xf numFmtId="0" fontId="0" fillId="0" borderId="0" xfId="0"/>
    <xf numFmtId="0" fontId="2" fillId="0" borderId="0" xfId="0" applyFont="1"/>
    <xf numFmtId="0" fontId="4" fillId="0" borderId="0" xfId="0" applyFont="1"/>
    <xf numFmtId="0" fontId="2" fillId="0" borderId="0" xfId="0" applyFont="1" applyBorder="1"/>
    <xf numFmtId="0" fontId="4" fillId="0" borderId="0" xfId="0" applyFont="1" applyBorder="1" applyAlignment="1">
      <alignment horizontal="left" vertical="center"/>
    </xf>
    <xf numFmtId="44" fontId="4" fillId="0" borderId="0" xfId="1" applyFont="1" applyBorder="1" applyAlignment="1">
      <alignment horizontal="left"/>
    </xf>
    <xf numFmtId="0" fontId="4" fillId="3" borderId="1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0" fillId="0" borderId="0" xfId="0" applyFill="1" applyBorder="1"/>
    <xf numFmtId="0" fontId="4" fillId="0" borderId="1" xfId="0" applyFont="1" applyBorder="1" applyAlignment="1">
      <alignment vertical="center"/>
    </xf>
    <xf numFmtId="0" fontId="9" fillId="0"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10" fillId="0" borderId="0" xfId="0" applyFont="1"/>
    <xf numFmtId="0" fontId="8" fillId="0" borderId="0" xfId="0" applyFont="1"/>
    <xf numFmtId="0" fontId="8" fillId="0" borderId="0" xfId="0" applyFont="1" applyFill="1" applyBorder="1" applyAlignment="1">
      <alignment horizontal="center" vertical="center"/>
    </xf>
    <xf numFmtId="0" fontId="7" fillId="0" borderId="15" xfId="0" applyNumberFormat="1" applyFont="1" applyFill="1" applyBorder="1" applyAlignment="1">
      <alignment horizontal="center" vertical="center"/>
    </xf>
    <xf numFmtId="0" fontId="9" fillId="0" borderId="25" xfId="0" applyNumberFormat="1" applyFont="1" applyFill="1" applyBorder="1" applyAlignment="1">
      <alignment horizontal="center" vertical="center"/>
    </xf>
    <xf numFmtId="4" fontId="9" fillId="2" borderId="25" xfId="0" applyNumberFormat="1" applyFont="1" applyFill="1" applyBorder="1" applyAlignment="1">
      <alignment horizontal="center" vertical="center"/>
    </xf>
    <xf numFmtId="0" fontId="4" fillId="0" borderId="25" xfId="0" applyFont="1" applyBorder="1" applyAlignment="1">
      <alignment vertical="center"/>
    </xf>
    <xf numFmtId="0" fontId="4" fillId="0" borderId="1" xfId="0" applyFont="1" applyFill="1" applyBorder="1" applyAlignment="1">
      <alignment horizontal="center" vertical="center"/>
    </xf>
    <xf numFmtId="2" fontId="9" fillId="0" borderId="1" xfId="0" applyNumberFormat="1" applyFont="1" applyFill="1" applyBorder="1" applyAlignment="1">
      <alignment horizontal="center" vertical="center"/>
    </xf>
    <xf numFmtId="0" fontId="4" fillId="0" borderId="10" xfId="0" applyFont="1" applyBorder="1" applyAlignment="1">
      <alignment vertical="center"/>
    </xf>
    <xf numFmtId="0" fontId="4" fillId="0" borderId="10" xfId="0" applyFont="1" applyFill="1" applyBorder="1" applyAlignment="1">
      <alignment horizontal="center" vertical="center"/>
    </xf>
    <xf numFmtId="0" fontId="7" fillId="0" borderId="26" xfId="0" applyNumberFormat="1" applyFont="1" applyFill="1" applyBorder="1" applyAlignment="1">
      <alignment horizontal="center" vertical="center"/>
    </xf>
    <xf numFmtId="0" fontId="9" fillId="0" borderId="27" xfId="0" applyNumberFormat="1" applyFont="1" applyFill="1" applyBorder="1" applyAlignment="1">
      <alignment horizontal="center" vertical="center"/>
    </xf>
    <xf numFmtId="0" fontId="4" fillId="0" borderId="27" xfId="0" applyFont="1" applyBorder="1" applyAlignment="1">
      <alignment vertical="center"/>
    </xf>
    <xf numFmtId="0" fontId="4" fillId="0" borderId="28" xfId="0" applyFont="1" applyBorder="1" applyAlignment="1">
      <alignment vertical="center"/>
    </xf>
    <xf numFmtId="0" fontId="7" fillId="0" borderId="29" xfId="0" applyNumberFormat="1" applyFont="1" applyFill="1" applyBorder="1" applyAlignment="1">
      <alignment horizontal="center" vertical="center"/>
    </xf>
    <xf numFmtId="0" fontId="9" fillId="0" borderId="21" xfId="0" applyNumberFormat="1" applyFont="1" applyFill="1" applyBorder="1" applyAlignment="1">
      <alignment horizontal="center" vertical="center"/>
    </xf>
    <xf numFmtId="2" fontId="9" fillId="0" borderId="21" xfId="0" applyNumberFormat="1" applyFont="1" applyFill="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vertical="center"/>
    </xf>
    <xf numFmtId="0" fontId="7" fillId="0" borderId="33" xfId="0" applyNumberFormat="1" applyFont="1" applyFill="1" applyBorder="1" applyAlignment="1">
      <alignment horizontal="center" vertical="center"/>
    </xf>
    <xf numFmtId="0" fontId="4" fillId="0" borderId="34" xfId="0" applyFont="1" applyBorder="1" applyAlignment="1">
      <alignment vertical="center"/>
    </xf>
    <xf numFmtId="2" fontId="9" fillId="0" borderId="27" xfId="0" applyNumberFormat="1" applyFont="1" applyFill="1" applyBorder="1" applyAlignment="1">
      <alignment horizontal="center" vertical="center"/>
    </xf>
    <xf numFmtId="0" fontId="7" fillId="0" borderId="35" xfId="0" applyNumberFormat="1" applyFont="1" applyFill="1" applyBorder="1" applyAlignment="1">
      <alignment horizontal="center" vertical="center"/>
    </xf>
    <xf numFmtId="0" fontId="9" fillId="0" borderId="36" xfId="0" applyNumberFormat="1" applyFont="1" applyFill="1" applyBorder="1" applyAlignment="1">
      <alignment horizontal="center" vertical="center"/>
    </xf>
    <xf numFmtId="0" fontId="4" fillId="0" borderId="36" xfId="0" applyFont="1" applyBorder="1" applyAlignment="1">
      <alignment vertical="center"/>
    </xf>
    <xf numFmtId="0" fontId="4" fillId="0" borderId="37" xfId="0" applyFont="1" applyBorder="1" applyAlignment="1">
      <alignment vertical="center"/>
    </xf>
    <xf numFmtId="4" fontId="9" fillId="2" borderId="27" xfId="0" applyNumberFormat="1" applyFont="1" applyFill="1" applyBorder="1" applyAlignment="1">
      <alignment horizontal="center" vertical="center"/>
    </xf>
    <xf numFmtId="2" fontId="9" fillId="0" borderId="36" xfId="0" applyNumberFormat="1" applyFont="1" applyFill="1" applyBorder="1" applyAlignment="1">
      <alignment horizontal="center" vertical="center"/>
    </xf>
    <xf numFmtId="2" fontId="9" fillId="0" borderId="25"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34" xfId="0" applyFont="1" applyFill="1" applyBorder="1" applyAlignment="1">
      <alignment horizontal="center" vertical="center"/>
    </xf>
    <xf numFmtId="4" fontId="9" fillId="2" borderId="36" xfId="0" applyNumberFormat="1" applyFont="1" applyFill="1" applyBorder="1" applyAlignment="1">
      <alignment horizontal="center" vertical="center"/>
    </xf>
    <xf numFmtId="0" fontId="8" fillId="0" borderId="36" xfId="0" applyFont="1" applyBorder="1" applyAlignment="1">
      <alignment vertical="center"/>
    </xf>
    <xf numFmtId="0" fontId="8" fillId="0" borderId="37" xfId="0" applyFont="1" applyBorder="1" applyAlignment="1">
      <alignment vertical="center"/>
    </xf>
    <xf numFmtId="0" fontId="4" fillId="0" borderId="0" xfId="0" applyFont="1" applyAlignment="1">
      <alignment horizontal="right" vertical="center"/>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5" xfId="0" applyFont="1" applyBorder="1" applyAlignment="1">
      <alignment horizontal="right" vertical="center"/>
    </xf>
    <xf numFmtId="0" fontId="5" fillId="0" borderId="1" xfId="0" applyFont="1" applyBorder="1" applyAlignment="1">
      <alignment horizontal="right" vertical="center"/>
    </xf>
    <xf numFmtId="0" fontId="5" fillId="0" borderId="16" xfId="0" applyFont="1" applyBorder="1" applyAlignment="1">
      <alignment horizontal="right" vertical="center"/>
    </xf>
    <xf numFmtId="0" fontId="5" fillId="0" borderId="13" xfId="0" applyFont="1" applyBorder="1" applyAlignment="1">
      <alignment horizontal="right" vertical="center"/>
    </xf>
    <xf numFmtId="44" fontId="5" fillId="0" borderId="18"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44" fontId="5" fillId="0" borderId="1" xfId="1" applyFont="1" applyBorder="1" applyAlignment="1">
      <alignment horizontal="center"/>
    </xf>
    <xf numFmtId="44" fontId="5" fillId="0" borderId="10" xfId="1" applyFont="1" applyBorder="1" applyAlignment="1">
      <alignment horizontal="center"/>
    </xf>
    <xf numFmtId="44" fontId="5" fillId="0" borderId="13" xfId="1" applyFont="1" applyBorder="1" applyAlignment="1">
      <alignment horizontal="center"/>
    </xf>
    <xf numFmtId="44" fontId="5" fillId="0" borderId="14" xfId="1" applyFont="1" applyBorder="1" applyAlignment="1">
      <alignment horizontal="center"/>
    </xf>
    <xf numFmtId="44" fontId="4" fillId="0" borderId="1" xfId="1" applyFont="1" applyBorder="1" applyAlignment="1">
      <alignment horizontal="center" vertical="center"/>
    </xf>
    <xf numFmtId="44" fontId="4" fillId="0" borderId="10" xfId="1" applyFont="1" applyBorder="1" applyAlignment="1">
      <alignment horizontal="center" vertical="center"/>
    </xf>
    <xf numFmtId="0" fontId="4" fillId="0" borderId="15"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3" xfId="0" applyFont="1" applyBorder="1" applyAlignment="1">
      <alignment horizontal="left" vertical="center"/>
    </xf>
    <xf numFmtId="0" fontId="5" fillId="0" borderId="0" xfId="0" applyFont="1" applyBorder="1" applyAlignment="1">
      <alignment horizontal="center" vertical="center"/>
    </xf>
    <xf numFmtId="0" fontId="5" fillId="5" borderId="18"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7" xfId="0" applyFont="1" applyFill="1" applyBorder="1" applyAlignment="1">
      <alignment horizontal="center" vertical="center"/>
    </xf>
    <xf numFmtId="0" fontId="6" fillId="0" borderId="0" xfId="0" applyFont="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5" fillId="0" borderId="1" xfId="0" applyFont="1" applyBorder="1" applyAlignment="1">
      <alignment horizontal="left"/>
    </xf>
    <xf numFmtId="0" fontId="5" fillId="0" borderId="10" xfId="0" applyFont="1" applyBorder="1" applyAlignment="1">
      <alignment horizontal="left"/>
    </xf>
    <xf numFmtId="0" fontId="4" fillId="0" borderId="8"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left"/>
    </xf>
    <xf numFmtId="0" fontId="5" fillId="0" borderId="5" xfId="0" applyFont="1" applyBorder="1" applyAlignment="1">
      <alignment horizontal="left"/>
    </xf>
    <xf numFmtId="0" fontId="4" fillId="0" borderId="11" xfId="0" applyFont="1" applyBorder="1" applyAlignment="1">
      <alignment horizontal="center"/>
    </xf>
    <xf numFmtId="0" fontId="4" fillId="0" borderId="12" xfId="0" applyFont="1" applyBorder="1" applyAlignment="1">
      <alignment horizontal="center"/>
    </xf>
    <xf numFmtId="0" fontId="5" fillId="0" borderId="8" xfId="0" applyFont="1" applyBorder="1" applyAlignment="1">
      <alignment horizontal="left"/>
    </xf>
    <xf numFmtId="0" fontId="5" fillId="0" borderId="3" xfId="0" applyFont="1" applyBorder="1" applyAlignment="1">
      <alignment horizontal="left"/>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5" fillId="0" borderId="6" xfId="0" applyFont="1" applyBorder="1" applyAlignment="1">
      <alignment horizontal="left"/>
    </xf>
    <xf numFmtId="0" fontId="5" fillId="0" borderId="7" xfId="0" applyFont="1" applyBorder="1" applyAlignment="1">
      <alignment horizontal="left"/>
    </xf>
    <xf numFmtId="0" fontId="8" fillId="0" borderId="25" xfId="0" applyFont="1" applyBorder="1" applyAlignment="1">
      <alignment horizontal="left" vertical="center" wrapText="1"/>
    </xf>
    <xf numFmtId="0" fontId="8" fillId="0" borderId="1" xfId="0" applyFont="1" applyBorder="1" applyAlignment="1">
      <alignment horizontal="left" vertical="center" wrapText="1"/>
    </xf>
    <xf numFmtId="0" fontId="8" fillId="0" borderId="46" xfId="0" applyFont="1" applyBorder="1" applyAlignment="1">
      <alignment horizontal="left" vertical="center" wrapText="1"/>
    </xf>
    <xf numFmtId="0" fontId="8" fillId="0" borderId="47" xfId="0" applyFont="1" applyBorder="1" applyAlignment="1">
      <alignment horizontal="left" vertical="center" wrapText="1"/>
    </xf>
    <xf numFmtId="0" fontId="8" fillId="0" borderId="48" xfId="0" applyFont="1" applyBorder="1" applyAlignment="1">
      <alignment horizontal="left" vertical="center" wrapText="1"/>
    </xf>
    <xf numFmtId="0" fontId="8" fillId="0" borderId="44" xfId="0" applyFont="1" applyBorder="1" applyAlignment="1">
      <alignment horizontal="left" vertical="center" wrapText="1"/>
    </xf>
    <xf numFmtId="0" fontId="8" fillId="0" borderId="0" xfId="0" applyFont="1" applyBorder="1" applyAlignment="1">
      <alignment horizontal="left" vertical="center" wrapText="1"/>
    </xf>
    <xf numFmtId="0" fontId="8" fillId="0" borderId="45" xfId="0" applyFont="1" applyBorder="1" applyAlignment="1">
      <alignment horizontal="left"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8" fillId="0" borderId="36" xfId="0" applyFont="1" applyBorder="1" applyAlignment="1">
      <alignment horizontal="left" vertical="center" wrapText="1"/>
    </xf>
    <xf numFmtId="0" fontId="8" fillId="0" borderId="27" xfId="0" applyFont="1" applyBorder="1" applyAlignment="1">
      <alignment horizontal="left" vertical="center" wrapTex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6"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8" fillId="0" borderId="21" xfId="0" applyFont="1" applyBorder="1" applyAlignment="1">
      <alignment horizontal="left" vertical="center" wrapText="1"/>
    </xf>
  </cellXfs>
  <cellStyles count="4">
    <cellStyle name="Moneda" xfId="1" builtinId="4"/>
    <cellStyle name="Normal" xfId="0" builtinId="0"/>
    <cellStyle name="Normal 2 3" xfId="2"/>
    <cellStyle name="Normal 3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zoomScaleNormal="100" zoomScaleSheetLayoutView="90" workbookViewId="0">
      <selection activeCell="B33" sqref="B33"/>
    </sheetView>
  </sheetViews>
  <sheetFormatPr baseColWidth="10" defaultRowHeight="12.75" x14ac:dyDescent="0.2"/>
  <cols>
    <col min="1" max="1" width="2.85546875" style="1" customWidth="1"/>
    <col min="2" max="8" width="11.42578125" style="1"/>
    <col min="9" max="9" width="17.7109375" style="1" customWidth="1"/>
    <col min="10" max="11" width="11.42578125" style="1"/>
    <col min="12" max="12" width="2.42578125" style="1" customWidth="1"/>
    <col min="13" max="16384" width="11.42578125" style="1"/>
  </cols>
  <sheetData>
    <row r="1" spans="2:11" ht="6.75" customHeight="1" x14ac:dyDescent="0.2"/>
    <row r="2" spans="2:11" ht="14.25" x14ac:dyDescent="0.2">
      <c r="J2" s="48" t="s">
        <v>30</v>
      </c>
      <c r="K2" s="48"/>
    </row>
    <row r="3" spans="2:11" ht="17.25" x14ac:dyDescent="0.3">
      <c r="B3" s="72" t="s">
        <v>0</v>
      </c>
      <c r="C3" s="72"/>
      <c r="D3" s="72"/>
      <c r="E3" s="72"/>
      <c r="F3" s="72"/>
      <c r="G3" s="72"/>
      <c r="H3" s="72"/>
      <c r="I3" s="72"/>
      <c r="J3" s="72"/>
      <c r="K3" s="72"/>
    </row>
    <row r="4" spans="2:11" ht="15" thickBot="1" x14ac:dyDescent="0.3">
      <c r="B4" s="2"/>
      <c r="C4" s="2"/>
      <c r="D4" s="2"/>
      <c r="E4" s="2"/>
      <c r="F4" s="2"/>
      <c r="G4" s="2"/>
      <c r="H4" s="2"/>
      <c r="I4" s="2"/>
      <c r="J4" s="2"/>
      <c r="K4" s="2"/>
    </row>
    <row r="5" spans="2:11" ht="14.25" x14ac:dyDescent="0.25">
      <c r="B5" s="79" t="s">
        <v>2</v>
      </c>
      <c r="C5" s="80"/>
      <c r="D5" s="80"/>
      <c r="E5" s="80"/>
      <c r="F5" s="88" t="s">
        <v>3</v>
      </c>
      <c r="G5" s="80"/>
      <c r="H5" s="80"/>
      <c r="I5" s="80"/>
      <c r="J5" s="80"/>
      <c r="K5" s="89"/>
    </row>
    <row r="6" spans="2:11" ht="24.75" customHeight="1" x14ac:dyDescent="0.25">
      <c r="B6" s="77"/>
      <c r="C6" s="78"/>
      <c r="D6" s="78"/>
      <c r="E6" s="78"/>
      <c r="F6" s="85" t="s">
        <v>168</v>
      </c>
      <c r="G6" s="86"/>
      <c r="H6" s="86"/>
      <c r="I6" s="86"/>
      <c r="J6" s="86"/>
      <c r="K6" s="87"/>
    </row>
    <row r="7" spans="2:11" ht="14.25" x14ac:dyDescent="0.25">
      <c r="B7" s="83" t="s">
        <v>4</v>
      </c>
      <c r="C7" s="84"/>
      <c r="D7" s="84"/>
      <c r="E7" s="84"/>
      <c r="F7" s="75" t="s">
        <v>5</v>
      </c>
      <c r="G7" s="75"/>
      <c r="H7" s="75"/>
      <c r="I7" s="75"/>
      <c r="J7" s="75" t="s">
        <v>1</v>
      </c>
      <c r="K7" s="76"/>
    </row>
    <row r="8" spans="2:11" ht="28.5" customHeight="1" thickBot="1" x14ac:dyDescent="0.3">
      <c r="B8" s="81"/>
      <c r="C8" s="82"/>
      <c r="D8" s="82"/>
      <c r="E8" s="82"/>
      <c r="F8" s="73"/>
      <c r="G8" s="73"/>
      <c r="H8" s="73"/>
      <c r="I8" s="73"/>
      <c r="J8" s="73"/>
      <c r="K8" s="74"/>
    </row>
    <row r="9" spans="2:11" ht="5.25" customHeight="1" x14ac:dyDescent="0.25">
      <c r="B9" s="2"/>
      <c r="C9" s="2"/>
      <c r="D9" s="2"/>
      <c r="E9" s="2"/>
      <c r="F9" s="2"/>
      <c r="G9" s="2"/>
      <c r="H9" s="2"/>
      <c r="I9" s="2"/>
      <c r="J9" s="2"/>
      <c r="K9" s="2"/>
    </row>
    <row r="10" spans="2:11" ht="27.75" customHeight="1" thickBot="1" x14ac:dyDescent="0.25">
      <c r="B10" s="68" t="s">
        <v>6</v>
      </c>
      <c r="C10" s="68"/>
      <c r="D10" s="68"/>
      <c r="E10" s="68"/>
      <c r="F10" s="68"/>
      <c r="G10" s="68"/>
      <c r="H10" s="68"/>
      <c r="I10" s="68"/>
      <c r="J10" s="68"/>
      <c r="K10" s="68"/>
    </row>
    <row r="11" spans="2:11" ht="21" customHeight="1" x14ac:dyDescent="0.2">
      <c r="B11" s="71" t="s">
        <v>8</v>
      </c>
      <c r="C11" s="69"/>
      <c r="D11" s="69"/>
      <c r="E11" s="69"/>
      <c r="F11" s="69"/>
      <c r="G11" s="69"/>
      <c r="H11" s="69" t="s">
        <v>7</v>
      </c>
      <c r="I11" s="69"/>
      <c r="J11" s="69"/>
      <c r="K11" s="70"/>
    </row>
    <row r="12" spans="2:11" ht="18.75" customHeight="1" x14ac:dyDescent="0.2">
      <c r="B12" s="64" t="s">
        <v>9</v>
      </c>
      <c r="C12" s="65"/>
      <c r="D12" s="65"/>
      <c r="E12" s="65"/>
      <c r="F12" s="65"/>
      <c r="G12" s="65"/>
      <c r="H12" s="62">
        <v>0</v>
      </c>
      <c r="I12" s="62"/>
      <c r="J12" s="62"/>
      <c r="K12" s="63"/>
    </row>
    <row r="13" spans="2:11" ht="19.5" customHeight="1" x14ac:dyDescent="0.2">
      <c r="B13" s="64" t="s">
        <v>10</v>
      </c>
      <c r="C13" s="65"/>
      <c r="D13" s="65"/>
      <c r="E13" s="65"/>
      <c r="F13" s="65"/>
      <c r="G13" s="65"/>
      <c r="H13" s="62">
        <v>0</v>
      </c>
      <c r="I13" s="62"/>
      <c r="J13" s="62"/>
      <c r="K13" s="63"/>
    </row>
    <row r="14" spans="2:11" ht="19.5" customHeight="1" x14ac:dyDescent="0.2">
      <c r="B14" s="64" t="s">
        <v>11</v>
      </c>
      <c r="C14" s="65"/>
      <c r="D14" s="65"/>
      <c r="E14" s="65"/>
      <c r="F14" s="65"/>
      <c r="G14" s="65"/>
      <c r="H14" s="62">
        <v>0</v>
      </c>
      <c r="I14" s="62"/>
      <c r="J14" s="62"/>
      <c r="K14" s="63"/>
    </row>
    <row r="15" spans="2:11" ht="20.25" customHeight="1" x14ac:dyDescent="0.2">
      <c r="B15" s="64" t="s">
        <v>12</v>
      </c>
      <c r="C15" s="65"/>
      <c r="D15" s="65"/>
      <c r="E15" s="65"/>
      <c r="F15" s="65"/>
      <c r="G15" s="65"/>
      <c r="H15" s="62">
        <v>0</v>
      </c>
      <c r="I15" s="62"/>
      <c r="J15" s="62"/>
      <c r="K15" s="63"/>
    </row>
    <row r="16" spans="2:11" ht="21" customHeight="1" x14ac:dyDescent="0.2">
      <c r="B16" s="64" t="s">
        <v>13</v>
      </c>
      <c r="C16" s="65"/>
      <c r="D16" s="65"/>
      <c r="E16" s="65"/>
      <c r="F16" s="65"/>
      <c r="G16" s="65"/>
      <c r="H16" s="62">
        <v>0</v>
      </c>
      <c r="I16" s="62"/>
      <c r="J16" s="62"/>
      <c r="K16" s="63"/>
    </row>
    <row r="17" spans="1:12" ht="20.25" customHeight="1" x14ac:dyDescent="0.2">
      <c r="B17" s="64" t="s">
        <v>14</v>
      </c>
      <c r="C17" s="65"/>
      <c r="D17" s="65"/>
      <c r="E17" s="65"/>
      <c r="F17" s="65"/>
      <c r="G17" s="65"/>
      <c r="H17" s="62">
        <v>0</v>
      </c>
      <c r="I17" s="62"/>
      <c r="J17" s="62"/>
      <c r="K17" s="63"/>
    </row>
    <row r="18" spans="1:12" ht="20.25" customHeight="1" x14ac:dyDescent="0.2">
      <c r="B18" s="64" t="s">
        <v>15</v>
      </c>
      <c r="C18" s="65"/>
      <c r="D18" s="65"/>
      <c r="E18" s="65"/>
      <c r="F18" s="65"/>
      <c r="G18" s="65"/>
      <c r="H18" s="62">
        <v>0</v>
      </c>
      <c r="I18" s="62"/>
      <c r="J18" s="62"/>
      <c r="K18" s="63"/>
    </row>
    <row r="19" spans="1:12" ht="21.75" customHeight="1" x14ac:dyDescent="0.2">
      <c r="B19" s="64" t="s">
        <v>16</v>
      </c>
      <c r="C19" s="65"/>
      <c r="D19" s="65"/>
      <c r="E19" s="65"/>
      <c r="F19" s="65"/>
      <c r="G19" s="65"/>
      <c r="H19" s="62">
        <v>0</v>
      </c>
      <c r="I19" s="62"/>
      <c r="J19" s="62"/>
      <c r="K19" s="63"/>
    </row>
    <row r="20" spans="1:12" ht="21" customHeight="1" x14ac:dyDescent="0.2">
      <c r="B20" s="64" t="s">
        <v>17</v>
      </c>
      <c r="C20" s="65"/>
      <c r="D20" s="65"/>
      <c r="E20" s="65"/>
      <c r="F20" s="65"/>
      <c r="G20" s="65"/>
      <c r="H20" s="62">
        <v>0</v>
      </c>
      <c r="I20" s="62"/>
      <c r="J20" s="62"/>
      <c r="K20" s="63"/>
    </row>
    <row r="21" spans="1:12" ht="21.75" customHeight="1" x14ac:dyDescent="0.2">
      <c r="B21" s="64" t="s">
        <v>18</v>
      </c>
      <c r="C21" s="65"/>
      <c r="D21" s="65"/>
      <c r="E21" s="65"/>
      <c r="F21" s="65"/>
      <c r="G21" s="65"/>
      <c r="H21" s="62">
        <v>0</v>
      </c>
      <c r="I21" s="62"/>
      <c r="J21" s="62"/>
      <c r="K21" s="63"/>
    </row>
    <row r="22" spans="1:12" ht="21" customHeight="1" x14ac:dyDescent="0.2">
      <c r="B22" s="64" t="s">
        <v>19</v>
      </c>
      <c r="C22" s="65"/>
      <c r="D22" s="65"/>
      <c r="E22" s="65"/>
      <c r="F22" s="65"/>
      <c r="G22" s="65"/>
      <c r="H22" s="62">
        <v>0</v>
      </c>
      <c r="I22" s="62"/>
      <c r="J22" s="62"/>
      <c r="K22" s="63"/>
    </row>
    <row r="23" spans="1:12" ht="22.5" customHeight="1" x14ac:dyDescent="0.2">
      <c r="B23" s="64" t="s">
        <v>20</v>
      </c>
      <c r="C23" s="65"/>
      <c r="D23" s="65"/>
      <c r="E23" s="65"/>
      <c r="F23" s="65"/>
      <c r="G23" s="65"/>
      <c r="H23" s="62">
        <v>0</v>
      </c>
      <c r="I23" s="62"/>
      <c r="J23" s="62"/>
      <c r="K23" s="63"/>
    </row>
    <row r="24" spans="1:12" ht="22.5" customHeight="1" x14ac:dyDescent="0.2">
      <c r="B24" s="64" t="s">
        <v>21</v>
      </c>
      <c r="C24" s="65"/>
      <c r="D24" s="65"/>
      <c r="E24" s="65"/>
      <c r="F24" s="65"/>
      <c r="G24" s="65"/>
      <c r="H24" s="62">
        <v>0</v>
      </c>
      <c r="I24" s="62"/>
      <c r="J24" s="62"/>
      <c r="K24" s="63"/>
    </row>
    <row r="25" spans="1:12" ht="21" customHeight="1" x14ac:dyDescent="0.2">
      <c r="B25" s="64" t="s">
        <v>22</v>
      </c>
      <c r="C25" s="65"/>
      <c r="D25" s="65"/>
      <c r="E25" s="65"/>
      <c r="F25" s="65"/>
      <c r="G25" s="65"/>
      <c r="H25" s="62">
        <v>0</v>
      </c>
      <c r="I25" s="62"/>
      <c r="J25" s="62"/>
      <c r="K25" s="63"/>
    </row>
    <row r="26" spans="1:12" ht="20.25" customHeight="1" x14ac:dyDescent="0.2">
      <c r="B26" s="64" t="s">
        <v>23</v>
      </c>
      <c r="C26" s="65"/>
      <c r="D26" s="65"/>
      <c r="E26" s="65"/>
      <c r="F26" s="65"/>
      <c r="G26" s="65"/>
      <c r="H26" s="62">
        <v>0</v>
      </c>
      <c r="I26" s="62"/>
      <c r="J26" s="62"/>
      <c r="K26" s="63"/>
    </row>
    <row r="27" spans="1:12" ht="22.5" customHeight="1" x14ac:dyDescent="0.2">
      <c r="B27" s="64" t="s">
        <v>24</v>
      </c>
      <c r="C27" s="65"/>
      <c r="D27" s="65"/>
      <c r="E27" s="65"/>
      <c r="F27" s="65"/>
      <c r="G27" s="65"/>
      <c r="H27" s="62">
        <v>0</v>
      </c>
      <c r="I27" s="62"/>
      <c r="J27" s="62"/>
      <c r="K27" s="63"/>
    </row>
    <row r="28" spans="1:12" ht="21.75" customHeight="1" thickBot="1" x14ac:dyDescent="0.25">
      <c r="B28" s="66" t="s">
        <v>25</v>
      </c>
      <c r="C28" s="67"/>
      <c r="D28" s="67"/>
      <c r="E28" s="67"/>
      <c r="F28" s="67"/>
      <c r="G28" s="67"/>
      <c r="H28" s="62">
        <v>0</v>
      </c>
      <c r="I28" s="62"/>
      <c r="J28" s="62"/>
      <c r="K28" s="63"/>
    </row>
    <row r="29" spans="1:12" ht="9" customHeight="1" thickBot="1" x14ac:dyDescent="0.3">
      <c r="A29" s="3"/>
      <c r="B29" s="4"/>
      <c r="C29" s="4"/>
      <c r="D29" s="4"/>
      <c r="E29" s="4"/>
      <c r="F29" s="4"/>
      <c r="G29" s="4"/>
      <c r="H29" s="5"/>
      <c r="I29" s="5"/>
      <c r="J29" s="5"/>
      <c r="K29" s="5"/>
      <c r="L29" s="3"/>
    </row>
    <row r="30" spans="1:12" ht="21.75" customHeight="1" x14ac:dyDescent="0.25">
      <c r="B30" s="49" t="s">
        <v>26</v>
      </c>
      <c r="C30" s="50"/>
      <c r="D30" s="50"/>
      <c r="E30" s="50"/>
      <c r="F30" s="50"/>
      <c r="G30" s="50"/>
      <c r="H30" s="55">
        <f>SUM(H12:K28)</f>
        <v>0</v>
      </c>
      <c r="I30" s="56"/>
      <c r="J30" s="56"/>
      <c r="K30" s="57"/>
    </row>
    <row r="31" spans="1:12" ht="20.25" customHeight="1" x14ac:dyDescent="0.25">
      <c r="B31" s="51" t="s">
        <v>27</v>
      </c>
      <c r="C31" s="52"/>
      <c r="D31" s="52"/>
      <c r="E31" s="52"/>
      <c r="F31" s="52"/>
      <c r="G31" s="52"/>
      <c r="H31" s="58">
        <f>ROUND(H30*0.16,2)</f>
        <v>0</v>
      </c>
      <c r="I31" s="58"/>
      <c r="J31" s="58"/>
      <c r="K31" s="59"/>
    </row>
    <row r="32" spans="1:12" ht="22.5" customHeight="1" thickBot="1" x14ac:dyDescent="0.3">
      <c r="B32" s="53" t="s">
        <v>28</v>
      </c>
      <c r="C32" s="54"/>
      <c r="D32" s="54"/>
      <c r="E32" s="54"/>
      <c r="F32" s="54"/>
      <c r="G32" s="54"/>
      <c r="H32" s="60">
        <f>SUM(H30:K31)</f>
        <v>0</v>
      </c>
      <c r="I32" s="60"/>
      <c r="J32" s="60"/>
      <c r="K32" s="61"/>
    </row>
  </sheetData>
  <mergeCells count="55">
    <mergeCell ref="B3:K3"/>
    <mergeCell ref="J8:K8"/>
    <mergeCell ref="J7:K7"/>
    <mergeCell ref="B6:E6"/>
    <mergeCell ref="B5:E5"/>
    <mergeCell ref="B8:E8"/>
    <mergeCell ref="B7:E7"/>
    <mergeCell ref="F6:K6"/>
    <mergeCell ref="F5:K5"/>
    <mergeCell ref="F8:I8"/>
    <mergeCell ref="F7:I7"/>
    <mergeCell ref="B10:K10"/>
    <mergeCell ref="H11:K11"/>
    <mergeCell ref="B11:G11"/>
    <mergeCell ref="B12:G12"/>
    <mergeCell ref="H12:K12"/>
    <mergeCell ref="B24:G24"/>
    <mergeCell ref="H13:K13"/>
    <mergeCell ref="H14:K14"/>
    <mergeCell ref="H15:K15"/>
    <mergeCell ref="H16:K16"/>
    <mergeCell ref="H17:K17"/>
    <mergeCell ref="B14:G14"/>
    <mergeCell ref="B15:G15"/>
    <mergeCell ref="B16:G16"/>
    <mergeCell ref="B17:G17"/>
    <mergeCell ref="B18:G18"/>
    <mergeCell ref="B19:G19"/>
    <mergeCell ref="B13:G13"/>
    <mergeCell ref="H23:K23"/>
    <mergeCell ref="B20:G20"/>
    <mergeCell ref="B21:G21"/>
    <mergeCell ref="B22:G22"/>
    <mergeCell ref="B23:G23"/>
    <mergeCell ref="H18:K18"/>
    <mergeCell ref="H19:K19"/>
    <mergeCell ref="H20:K20"/>
    <mergeCell ref="H21:K21"/>
    <mergeCell ref="H22:K22"/>
    <mergeCell ref="J2:K2"/>
    <mergeCell ref="B30:G30"/>
    <mergeCell ref="B31:G31"/>
    <mergeCell ref="B32:G32"/>
    <mergeCell ref="H30:K30"/>
    <mergeCell ref="H31:K31"/>
    <mergeCell ref="H32:K32"/>
    <mergeCell ref="H24:K24"/>
    <mergeCell ref="H25:K25"/>
    <mergeCell ref="H26:K26"/>
    <mergeCell ref="H27:K27"/>
    <mergeCell ref="H28:K28"/>
    <mergeCell ref="B25:G25"/>
    <mergeCell ref="B26:G26"/>
    <mergeCell ref="B27:G27"/>
    <mergeCell ref="B28:G28"/>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tabSelected="1" topLeftCell="A85" zoomScale="90" zoomScaleNormal="90" zoomScaleSheetLayoutView="80" workbookViewId="0">
      <selection activeCell="G97" sqref="G97"/>
    </sheetView>
  </sheetViews>
  <sheetFormatPr baseColWidth="10" defaultRowHeight="15" x14ac:dyDescent="0.25"/>
  <cols>
    <col min="1" max="1" width="3.5703125" customWidth="1"/>
    <col min="2" max="2" width="19.7109375" style="13" customWidth="1"/>
    <col min="5" max="5" width="15.7109375" customWidth="1"/>
    <col min="6" max="7" width="11.42578125" style="13"/>
    <col min="9" max="9" width="15.7109375" customWidth="1"/>
    <col min="12" max="12" width="3.85546875" customWidth="1"/>
  </cols>
  <sheetData>
    <row r="1" spans="1:12" x14ac:dyDescent="0.25">
      <c r="A1" s="1"/>
      <c r="C1" s="1"/>
      <c r="D1" s="1"/>
      <c r="E1" s="1"/>
      <c r="H1" s="1"/>
      <c r="I1" s="1"/>
      <c r="J1" s="1"/>
      <c r="K1" s="1"/>
    </row>
    <row r="2" spans="1:12" x14ac:dyDescent="0.25">
      <c r="A2" s="1"/>
      <c r="C2" s="1"/>
      <c r="D2" s="1"/>
      <c r="E2" s="1"/>
      <c r="H2" s="1"/>
      <c r="I2" s="1"/>
      <c r="J2" s="48" t="s">
        <v>29</v>
      </c>
      <c r="K2" s="48"/>
    </row>
    <row r="3" spans="1:12" ht="17.25" x14ac:dyDescent="0.3">
      <c r="A3" s="1"/>
      <c r="B3" s="72" t="s">
        <v>0</v>
      </c>
      <c r="C3" s="72"/>
      <c r="D3" s="72"/>
      <c r="E3" s="72"/>
      <c r="F3" s="72"/>
      <c r="G3" s="72"/>
      <c r="H3" s="72"/>
      <c r="I3" s="72"/>
      <c r="J3" s="72"/>
      <c r="K3" s="72"/>
    </row>
    <row r="4" spans="1:12" ht="15.75" thickBot="1" x14ac:dyDescent="0.3">
      <c r="A4" s="1"/>
      <c r="B4" s="14"/>
      <c r="C4" s="2"/>
      <c r="D4" s="2"/>
      <c r="E4" s="2"/>
      <c r="F4" s="14"/>
      <c r="G4" s="14"/>
      <c r="H4" s="2"/>
      <c r="I4" s="2"/>
      <c r="J4" s="2"/>
      <c r="K4" s="2"/>
    </row>
    <row r="5" spans="1:12" x14ac:dyDescent="0.25">
      <c r="A5" s="1"/>
      <c r="B5" s="79" t="s">
        <v>2</v>
      </c>
      <c r="C5" s="80"/>
      <c r="D5" s="80"/>
      <c r="E5" s="80"/>
      <c r="F5" s="88" t="s">
        <v>3</v>
      </c>
      <c r="G5" s="80"/>
      <c r="H5" s="80"/>
      <c r="I5" s="80"/>
      <c r="J5" s="80"/>
      <c r="K5" s="89"/>
    </row>
    <row r="6" spans="1:12" ht="28.5" customHeight="1" x14ac:dyDescent="0.25">
      <c r="A6" s="1"/>
      <c r="B6" s="77"/>
      <c r="C6" s="78"/>
      <c r="D6" s="78"/>
      <c r="E6" s="78"/>
      <c r="F6" s="85" t="s">
        <v>168</v>
      </c>
      <c r="G6" s="86"/>
      <c r="H6" s="86"/>
      <c r="I6" s="86"/>
      <c r="J6" s="86"/>
      <c r="K6" s="87"/>
    </row>
    <row r="7" spans="1:12" x14ac:dyDescent="0.25">
      <c r="A7" s="1"/>
      <c r="B7" s="83" t="s">
        <v>4</v>
      </c>
      <c r="C7" s="84"/>
      <c r="D7" s="84"/>
      <c r="E7" s="84"/>
      <c r="F7" s="75" t="s">
        <v>5</v>
      </c>
      <c r="G7" s="75"/>
      <c r="H7" s="75"/>
      <c r="I7" s="75"/>
      <c r="J7" s="75" t="s">
        <v>1</v>
      </c>
      <c r="K7" s="76"/>
    </row>
    <row r="8" spans="1:12" ht="35.25" customHeight="1" thickBot="1" x14ac:dyDescent="0.3">
      <c r="A8" s="1"/>
      <c r="B8" s="81"/>
      <c r="C8" s="82"/>
      <c r="D8" s="82"/>
      <c r="E8" s="82"/>
      <c r="F8" s="73"/>
      <c r="G8" s="73"/>
      <c r="H8" s="73"/>
      <c r="I8" s="73"/>
      <c r="J8" s="73"/>
      <c r="K8" s="74"/>
    </row>
    <row r="9" spans="1:12" ht="11.25" customHeight="1" thickBot="1" x14ac:dyDescent="0.3">
      <c r="A9" s="1"/>
      <c r="B9" s="14"/>
      <c r="C9" s="2"/>
      <c r="D9" s="2"/>
      <c r="E9" s="2"/>
      <c r="F9" s="14"/>
      <c r="G9" s="14"/>
      <c r="H9" s="2"/>
      <c r="I9" s="2"/>
      <c r="J9" s="2"/>
      <c r="K9" s="2"/>
    </row>
    <row r="10" spans="1:12" ht="15" customHeight="1" x14ac:dyDescent="0.25">
      <c r="A10" s="1"/>
      <c r="B10" s="111" t="s">
        <v>31</v>
      </c>
      <c r="C10" s="113" t="s">
        <v>32</v>
      </c>
      <c r="D10" s="113"/>
      <c r="E10" s="113"/>
      <c r="F10" s="115" t="s">
        <v>33</v>
      </c>
      <c r="G10" s="115" t="s">
        <v>34</v>
      </c>
      <c r="H10" s="117" t="s">
        <v>37</v>
      </c>
      <c r="I10" s="118"/>
      <c r="J10" s="119" t="s">
        <v>38</v>
      </c>
      <c r="K10" s="109" t="s">
        <v>39</v>
      </c>
    </row>
    <row r="11" spans="1:12" ht="15.75" thickBot="1" x14ac:dyDescent="0.3">
      <c r="B11" s="112"/>
      <c r="C11" s="114"/>
      <c r="D11" s="114"/>
      <c r="E11" s="114"/>
      <c r="F11" s="116"/>
      <c r="G11" s="116"/>
      <c r="H11" s="6" t="s">
        <v>35</v>
      </c>
      <c r="I11" s="6" t="s">
        <v>36</v>
      </c>
      <c r="J11" s="120"/>
      <c r="K11" s="110"/>
    </row>
    <row r="12" spans="1:12" ht="10.5" customHeight="1" thickBot="1" x14ac:dyDescent="0.3">
      <c r="A12" s="9"/>
      <c r="B12" s="15"/>
      <c r="C12" s="7"/>
      <c r="D12" s="7"/>
      <c r="E12" s="7"/>
      <c r="F12" s="15"/>
      <c r="G12" s="15"/>
      <c r="H12" s="7"/>
      <c r="I12" s="7"/>
      <c r="J12" s="8"/>
      <c r="K12" s="7"/>
      <c r="L12" s="9"/>
    </row>
    <row r="13" spans="1:12" ht="16.5" customHeight="1" thickBot="1" x14ac:dyDescent="0.3">
      <c r="B13" s="98" t="s">
        <v>9</v>
      </c>
      <c r="C13" s="99"/>
      <c r="D13" s="99"/>
      <c r="E13" s="99"/>
      <c r="F13" s="99"/>
      <c r="G13" s="99"/>
      <c r="H13" s="99"/>
      <c r="I13" s="99"/>
      <c r="J13" s="99"/>
      <c r="K13" s="100"/>
    </row>
    <row r="14" spans="1:12" ht="126" customHeight="1" thickBot="1" x14ac:dyDescent="0.3">
      <c r="B14" s="36" t="s">
        <v>40</v>
      </c>
      <c r="C14" s="95" t="s">
        <v>51</v>
      </c>
      <c r="D14" s="96"/>
      <c r="E14" s="97"/>
      <c r="F14" s="37" t="s">
        <v>41</v>
      </c>
      <c r="G14" s="45">
        <v>1264.73</v>
      </c>
      <c r="H14" s="46"/>
      <c r="I14" s="46"/>
      <c r="J14" s="46"/>
      <c r="K14" s="47"/>
    </row>
    <row r="15" spans="1:12" ht="15.75" thickBot="1" x14ac:dyDescent="0.3">
      <c r="B15" s="101" t="s">
        <v>10</v>
      </c>
      <c r="C15" s="102"/>
      <c r="D15" s="102"/>
      <c r="E15" s="102"/>
      <c r="F15" s="102"/>
      <c r="G15" s="102"/>
      <c r="H15" s="102"/>
      <c r="I15" s="102"/>
      <c r="J15" s="102"/>
      <c r="K15" s="103"/>
    </row>
    <row r="16" spans="1:12" ht="113.25" customHeight="1" thickBot="1" x14ac:dyDescent="0.3">
      <c r="B16" s="36" t="s">
        <v>43</v>
      </c>
      <c r="C16" s="95" t="s">
        <v>46</v>
      </c>
      <c r="D16" s="96"/>
      <c r="E16" s="97"/>
      <c r="F16" s="37" t="s">
        <v>42</v>
      </c>
      <c r="G16" s="45">
        <v>161.15</v>
      </c>
      <c r="H16" s="38"/>
      <c r="I16" s="38"/>
      <c r="J16" s="38"/>
      <c r="K16" s="39"/>
    </row>
    <row r="17" spans="2:11" ht="15.75" thickBot="1" x14ac:dyDescent="0.3">
      <c r="B17" s="101" t="s">
        <v>11</v>
      </c>
      <c r="C17" s="102"/>
      <c r="D17" s="102"/>
      <c r="E17" s="102"/>
      <c r="F17" s="102"/>
      <c r="G17" s="102"/>
      <c r="H17" s="102"/>
      <c r="I17" s="102"/>
      <c r="J17" s="102"/>
      <c r="K17" s="103"/>
    </row>
    <row r="18" spans="2:11" ht="78" customHeight="1" x14ac:dyDescent="0.25">
      <c r="B18" s="33" t="s">
        <v>44</v>
      </c>
      <c r="C18" s="92" t="s">
        <v>47</v>
      </c>
      <c r="D18" s="93"/>
      <c r="E18" s="94"/>
      <c r="F18" s="17" t="s">
        <v>41</v>
      </c>
      <c r="G18" s="18">
        <v>214.87</v>
      </c>
      <c r="H18" s="19"/>
      <c r="I18" s="19"/>
      <c r="J18" s="19"/>
      <c r="K18" s="34"/>
    </row>
    <row r="19" spans="2:11" ht="72.75" customHeight="1" thickBot="1" x14ac:dyDescent="0.3">
      <c r="B19" s="24" t="s">
        <v>45</v>
      </c>
      <c r="C19" s="104" t="s">
        <v>48</v>
      </c>
      <c r="D19" s="105"/>
      <c r="E19" s="106"/>
      <c r="F19" s="25" t="s">
        <v>41</v>
      </c>
      <c r="G19" s="40">
        <v>621.86</v>
      </c>
      <c r="H19" s="26"/>
      <c r="I19" s="26"/>
      <c r="J19" s="26"/>
      <c r="K19" s="27"/>
    </row>
    <row r="20" spans="2:11" ht="15.75" thickBot="1" x14ac:dyDescent="0.3">
      <c r="B20" s="101" t="s">
        <v>12</v>
      </c>
      <c r="C20" s="102"/>
      <c r="D20" s="102"/>
      <c r="E20" s="102"/>
      <c r="F20" s="102"/>
      <c r="G20" s="102"/>
      <c r="H20" s="102"/>
      <c r="I20" s="102"/>
      <c r="J20" s="102"/>
      <c r="K20" s="103"/>
    </row>
    <row r="21" spans="2:11" ht="96" customHeight="1" thickBot="1" x14ac:dyDescent="0.3">
      <c r="B21" s="36" t="s">
        <v>52</v>
      </c>
      <c r="C21" s="95" t="s">
        <v>53</v>
      </c>
      <c r="D21" s="96"/>
      <c r="E21" s="97"/>
      <c r="F21" s="37" t="s">
        <v>42</v>
      </c>
      <c r="G21" s="45">
        <v>128.91999999999999</v>
      </c>
      <c r="H21" s="38"/>
      <c r="I21" s="38"/>
      <c r="J21" s="38"/>
      <c r="K21" s="39"/>
    </row>
    <row r="22" spans="2:11" ht="15.75" thickBot="1" x14ac:dyDescent="0.3">
      <c r="B22" s="101" t="s">
        <v>13</v>
      </c>
      <c r="C22" s="102"/>
      <c r="D22" s="102"/>
      <c r="E22" s="102"/>
      <c r="F22" s="102"/>
      <c r="G22" s="102"/>
      <c r="H22" s="102"/>
      <c r="I22" s="102"/>
      <c r="J22" s="102"/>
      <c r="K22" s="103"/>
    </row>
    <row r="23" spans="2:11" ht="88.5" customHeight="1" thickBot="1" x14ac:dyDescent="0.3">
      <c r="B23" s="36" t="s">
        <v>49</v>
      </c>
      <c r="C23" s="95" t="s">
        <v>50</v>
      </c>
      <c r="D23" s="96"/>
      <c r="E23" s="97"/>
      <c r="F23" s="37" t="s">
        <v>42</v>
      </c>
      <c r="G23" s="45">
        <v>4.1399999999999997</v>
      </c>
      <c r="H23" s="38"/>
      <c r="I23" s="38"/>
      <c r="J23" s="38"/>
      <c r="K23" s="39"/>
    </row>
    <row r="24" spans="2:11" ht="15.75" thickBot="1" x14ac:dyDescent="0.3">
      <c r="B24" s="101" t="s">
        <v>14</v>
      </c>
      <c r="C24" s="102"/>
      <c r="D24" s="102"/>
      <c r="E24" s="102"/>
      <c r="F24" s="102"/>
      <c r="G24" s="102"/>
      <c r="H24" s="102"/>
      <c r="I24" s="102"/>
      <c r="J24" s="102"/>
      <c r="K24" s="103"/>
    </row>
    <row r="25" spans="2:11" ht="176.25" customHeight="1" thickBot="1" x14ac:dyDescent="0.3">
      <c r="B25" s="36" t="s">
        <v>55</v>
      </c>
      <c r="C25" s="95" t="s">
        <v>54</v>
      </c>
      <c r="D25" s="96"/>
      <c r="E25" s="97"/>
      <c r="F25" s="37" t="s">
        <v>41</v>
      </c>
      <c r="G25" s="45">
        <v>190.21</v>
      </c>
      <c r="H25" s="38"/>
      <c r="I25" s="38"/>
      <c r="J25" s="38"/>
      <c r="K25" s="39"/>
    </row>
    <row r="26" spans="2:11" ht="15.75" thickBot="1" x14ac:dyDescent="0.3">
      <c r="B26" s="101" t="s">
        <v>15</v>
      </c>
      <c r="C26" s="102"/>
      <c r="D26" s="102"/>
      <c r="E26" s="102"/>
      <c r="F26" s="102"/>
      <c r="G26" s="102"/>
      <c r="H26" s="102"/>
      <c r="I26" s="102"/>
      <c r="J26" s="102"/>
      <c r="K26" s="103"/>
    </row>
    <row r="27" spans="2:11" ht="99" customHeight="1" thickBot="1" x14ac:dyDescent="0.3">
      <c r="B27" s="36" t="s">
        <v>56</v>
      </c>
      <c r="C27" s="107" t="s">
        <v>57</v>
      </c>
      <c r="D27" s="107"/>
      <c r="E27" s="107"/>
      <c r="F27" s="37" t="s">
        <v>41</v>
      </c>
      <c r="G27" s="45">
        <v>13.29</v>
      </c>
      <c r="H27" s="38"/>
      <c r="I27" s="38"/>
      <c r="J27" s="38"/>
      <c r="K27" s="39"/>
    </row>
    <row r="28" spans="2:11" ht="15.75" thickBot="1" x14ac:dyDescent="0.3">
      <c r="B28" s="98" t="s">
        <v>16</v>
      </c>
      <c r="C28" s="99"/>
      <c r="D28" s="99"/>
      <c r="E28" s="99"/>
      <c r="F28" s="99"/>
      <c r="G28" s="99"/>
      <c r="H28" s="99"/>
      <c r="I28" s="99"/>
      <c r="J28" s="99"/>
      <c r="K28" s="100"/>
    </row>
    <row r="29" spans="2:11" ht="102.75" customHeight="1" x14ac:dyDescent="0.25">
      <c r="B29" s="33" t="s">
        <v>58</v>
      </c>
      <c r="C29" s="90" t="s">
        <v>59</v>
      </c>
      <c r="D29" s="90"/>
      <c r="E29" s="90"/>
      <c r="F29" s="17" t="s">
        <v>60</v>
      </c>
      <c r="G29" s="18">
        <v>76.739999999999995</v>
      </c>
      <c r="H29" s="19"/>
      <c r="I29" s="19"/>
      <c r="J29" s="19"/>
      <c r="K29" s="34"/>
    </row>
    <row r="30" spans="2:11" ht="75" customHeight="1" x14ac:dyDescent="0.25">
      <c r="B30" s="16" t="s">
        <v>61</v>
      </c>
      <c r="C30" s="91" t="s">
        <v>62</v>
      </c>
      <c r="D30" s="91"/>
      <c r="E30" s="91"/>
      <c r="F30" s="11" t="s">
        <v>41</v>
      </c>
      <c r="G30" s="12">
        <v>17.84</v>
      </c>
      <c r="H30" s="10"/>
      <c r="I30" s="10"/>
      <c r="J30" s="10"/>
      <c r="K30" s="22"/>
    </row>
    <row r="31" spans="2:11" ht="98.25" customHeight="1" x14ac:dyDescent="0.25">
      <c r="B31" s="16" t="s">
        <v>63</v>
      </c>
      <c r="C31" s="91" t="s">
        <v>64</v>
      </c>
      <c r="D31" s="91"/>
      <c r="E31" s="91"/>
      <c r="F31" s="11" t="s">
        <v>41</v>
      </c>
      <c r="G31" s="12">
        <v>145.61000000000001</v>
      </c>
      <c r="H31" s="10"/>
      <c r="I31" s="10"/>
      <c r="J31" s="10"/>
      <c r="K31" s="22"/>
    </row>
    <row r="32" spans="2:11" ht="90.75" customHeight="1" x14ac:dyDescent="0.25">
      <c r="B32" s="16" t="s">
        <v>65</v>
      </c>
      <c r="C32" s="91" t="s">
        <v>66</v>
      </c>
      <c r="D32" s="91"/>
      <c r="E32" s="91"/>
      <c r="F32" s="11" t="s">
        <v>41</v>
      </c>
      <c r="G32" s="12">
        <v>18.66</v>
      </c>
      <c r="H32" s="10"/>
      <c r="I32" s="10"/>
      <c r="J32" s="10"/>
      <c r="K32" s="22"/>
    </row>
    <row r="33" spans="2:11" ht="117" customHeight="1" x14ac:dyDescent="0.25">
      <c r="B33" s="16" t="s">
        <v>67</v>
      </c>
      <c r="C33" s="91" t="s">
        <v>68</v>
      </c>
      <c r="D33" s="91"/>
      <c r="E33" s="91"/>
      <c r="F33" s="11" t="s">
        <v>41</v>
      </c>
      <c r="G33" s="12">
        <v>18.66</v>
      </c>
      <c r="H33" s="10"/>
      <c r="I33" s="10"/>
      <c r="J33" s="10"/>
      <c r="K33" s="22"/>
    </row>
    <row r="34" spans="2:11" ht="99" customHeight="1" x14ac:dyDescent="0.25">
      <c r="B34" s="16" t="s">
        <v>69</v>
      </c>
      <c r="C34" s="91" t="s">
        <v>70</v>
      </c>
      <c r="D34" s="91"/>
      <c r="E34" s="91"/>
      <c r="F34" s="11" t="s">
        <v>41</v>
      </c>
      <c r="G34" s="12">
        <v>18.66</v>
      </c>
      <c r="H34" s="10"/>
      <c r="I34" s="10"/>
      <c r="J34" s="10"/>
      <c r="K34" s="22"/>
    </row>
    <row r="35" spans="2:11" ht="93.75" customHeight="1" x14ac:dyDescent="0.25">
      <c r="B35" s="16" t="s">
        <v>71</v>
      </c>
      <c r="C35" s="91" t="s">
        <v>83</v>
      </c>
      <c r="D35" s="91"/>
      <c r="E35" s="91"/>
      <c r="F35" s="11" t="s">
        <v>60</v>
      </c>
      <c r="G35" s="12">
        <v>19.170000000000002</v>
      </c>
      <c r="H35" s="10"/>
      <c r="I35" s="10"/>
      <c r="J35" s="10"/>
      <c r="K35" s="22"/>
    </row>
    <row r="36" spans="2:11" ht="83.25" customHeight="1" x14ac:dyDescent="0.25">
      <c r="B36" s="16" t="s">
        <v>72</v>
      </c>
      <c r="C36" s="91" t="s">
        <v>73</v>
      </c>
      <c r="D36" s="91"/>
      <c r="E36" s="91"/>
      <c r="F36" s="11" t="s">
        <v>41</v>
      </c>
      <c r="G36" s="12">
        <v>161.94999999999999</v>
      </c>
      <c r="H36" s="10"/>
      <c r="I36" s="10"/>
      <c r="J36" s="10"/>
      <c r="K36" s="22"/>
    </row>
    <row r="37" spans="2:11" ht="80.25" customHeight="1" x14ac:dyDescent="0.25">
      <c r="B37" s="16" t="s">
        <v>74</v>
      </c>
      <c r="C37" s="91" t="s">
        <v>84</v>
      </c>
      <c r="D37" s="91"/>
      <c r="E37" s="91"/>
      <c r="F37" s="11" t="s">
        <v>41</v>
      </c>
      <c r="G37" s="12">
        <v>161.94999999999999</v>
      </c>
      <c r="H37" s="10"/>
      <c r="I37" s="10"/>
      <c r="J37" s="10"/>
      <c r="K37" s="22"/>
    </row>
    <row r="38" spans="2:11" ht="108" customHeight="1" x14ac:dyDescent="0.25">
      <c r="B38" s="16" t="s">
        <v>75</v>
      </c>
      <c r="C38" s="91" t="s">
        <v>86</v>
      </c>
      <c r="D38" s="91"/>
      <c r="E38" s="91"/>
      <c r="F38" s="11" t="s">
        <v>41</v>
      </c>
      <c r="G38" s="12">
        <v>12.57</v>
      </c>
      <c r="H38" s="10"/>
      <c r="I38" s="10"/>
      <c r="J38" s="10"/>
      <c r="K38" s="22"/>
    </row>
    <row r="39" spans="2:11" ht="57.75" customHeight="1" x14ac:dyDescent="0.25">
      <c r="B39" s="16" t="s">
        <v>76</v>
      </c>
      <c r="C39" s="91" t="s">
        <v>77</v>
      </c>
      <c r="D39" s="91"/>
      <c r="E39" s="91"/>
      <c r="F39" s="11" t="s">
        <v>41</v>
      </c>
      <c r="G39" s="12">
        <v>12.57</v>
      </c>
      <c r="H39" s="10"/>
      <c r="I39" s="10"/>
      <c r="J39" s="10"/>
      <c r="K39" s="22"/>
    </row>
    <row r="40" spans="2:11" ht="102" customHeight="1" x14ac:dyDescent="0.25">
      <c r="B40" s="16" t="s">
        <v>78</v>
      </c>
      <c r="C40" s="91" t="s">
        <v>85</v>
      </c>
      <c r="D40" s="91"/>
      <c r="E40" s="91"/>
      <c r="F40" s="11" t="s">
        <v>41</v>
      </c>
      <c r="G40" s="12">
        <v>79.900000000000006</v>
      </c>
      <c r="H40" s="10"/>
      <c r="I40" s="10"/>
      <c r="J40" s="10"/>
      <c r="K40" s="22"/>
    </row>
    <row r="41" spans="2:11" ht="63.75" customHeight="1" x14ac:dyDescent="0.25">
      <c r="B41" s="16" t="s">
        <v>79</v>
      </c>
      <c r="C41" s="91" t="s">
        <v>80</v>
      </c>
      <c r="D41" s="91"/>
      <c r="E41" s="91"/>
      <c r="F41" s="11" t="s">
        <v>60</v>
      </c>
      <c r="G41" s="12">
        <v>79.900000000000006</v>
      </c>
      <c r="H41" s="10"/>
      <c r="I41" s="10"/>
      <c r="J41" s="10"/>
      <c r="K41" s="22"/>
    </row>
    <row r="42" spans="2:11" ht="106.5" customHeight="1" thickBot="1" x14ac:dyDescent="0.3">
      <c r="B42" s="24" t="s">
        <v>81</v>
      </c>
      <c r="C42" s="108" t="s">
        <v>82</v>
      </c>
      <c r="D42" s="108"/>
      <c r="E42" s="108"/>
      <c r="F42" s="25" t="s">
        <v>41</v>
      </c>
      <c r="G42" s="40">
        <v>33.72</v>
      </c>
      <c r="H42" s="26"/>
      <c r="I42" s="26"/>
      <c r="J42" s="26"/>
      <c r="K42" s="27"/>
    </row>
    <row r="43" spans="2:11" ht="15.75" thickBot="1" x14ac:dyDescent="0.3">
      <c r="B43" s="101" t="s">
        <v>17</v>
      </c>
      <c r="C43" s="102"/>
      <c r="D43" s="102"/>
      <c r="E43" s="102"/>
      <c r="F43" s="102"/>
      <c r="G43" s="102"/>
      <c r="H43" s="102"/>
      <c r="I43" s="102"/>
      <c r="J43" s="102"/>
      <c r="K43" s="103"/>
    </row>
    <row r="44" spans="2:11" ht="87.75" customHeight="1" x14ac:dyDescent="0.25">
      <c r="B44" s="33" t="s">
        <v>87</v>
      </c>
      <c r="C44" s="90" t="s">
        <v>94</v>
      </c>
      <c r="D44" s="90"/>
      <c r="E44" s="90"/>
      <c r="F44" s="17" t="s">
        <v>41</v>
      </c>
      <c r="G44" s="18">
        <v>4.33</v>
      </c>
      <c r="H44" s="19"/>
      <c r="I44" s="19"/>
      <c r="J44" s="19"/>
      <c r="K44" s="34"/>
    </row>
    <row r="45" spans="2:11" ht="111.75" customHeight="1" x14ac:dyDescent="0.25">
      <c r="B45" s="16" t="s">
        <v>88</v>
      </c>
      <c r="C45" s="91" t="s">
        <v>95</v>
      </c>
      <c r="D45" s="91"/>
      <c r="E45" s="91"/>
      <c r="F45" s="11" t="s">
        <v>41</v>
      </c>
      <c r="G45" s="12">
        <v>10.84</v>
      </c>
      <c r="H45" s="10"/>
      <c r="I45" s="10"/>
      <c r="J45" s="10"/>
      <c r="K45" s="22"/>
    </row>
    <row r="46" spans="2:11" ht="46.5" customHeight="1" x14ac:dyDescent="0.25">
      <c r="B46" s="16" t="s">
        <v>89</v>
      </c>
      <c r="C46" s="91" t="s">
        <v>90</v>
      </c>
      <c r="D46" s="91"/>
      <c r="E46" s="91"/>
      <c r="F46" s="11" t="s">
        <v>41</v>
      </c>
      <c r="G46" s="12">
        <v>171.57</v>
      </c>
      <c r="H46" s="10"/>
      <c r="I46" s="10"/>
      <c r="J46" s="10"/>
      <c r="K46" s="22"/>
    </row>
    <row r="47" spans="2:11" ht="75" customHeight="1" thickBot="1" x14ac:dyDescent="0.3">
      <c r="B47" s="24" t="s">
        <v>91</v>
      </c>
      <c r="C47" s="108" t="s">
        <v>92</v>
      </c>
      <c r="D47" s="108"/>
      <c r="E47" s="108"/>
      <c r="F47" s="25" t="s">
        <v>93</v>
      </c>
      <c r="G47" s="40">
        <v>2</v>
      </c>
      <c r="H47" s="26"/>
      <c r="I47" s="26"/>
      <c r="J47" s="26"/>
      <c r="K47" s="27"/>
    </row>
    <row r="48" spans="2:11" ht="17.25" customHeight="1" thickBot="1" x14ac:dyDescent="0.3">
      <c r="B48" s="101" t="s">
        <v>18</v>
      </c>
      <c r="C48" s="102"/>
      <c r="D48" s="102"/>
      <c r="E48" s="102"/>
      <c r="F48" s="102"/>
      <c r="G48" s="102"/>
      <c r="H48" s="102"/>
      <c r="I48" s="102"/>
      <c r="J48" s="102"/>
      <c r="K48" s="103"/>
    </row>
    <row r="49" spans="2:11" ht="95.25" customHeight="1" x14ac:dyDescent="0.25">
      <c r="B49" s="33" t="s">
        <v>96</v>
      </c>
      <c r="C49" s="90" t="s">
        <v>122</v>
      </c>
      <c r="D49" s="90"/>
      <c r="E49" s="90"/>
      <c r="F49" s="17" t="s">
        <v>93</v>
      </c>
      <c r="G49" s="42">
        <v>3</v>
      </c>
      <c r="H49" s="43"/>
      <c r="I49" s="43"/>
      <c r="J49" s="43"/>
      <c r="K49" s="44"/>
    </row>
    <row r="50" spans="2:11" ht="129.75" customHeight="1" x14ac:dyDescent="0.25">
      <c r="B50" s="16">
        <v>9208010002</v>
      </c>
      <c r="C50" s="91" t="s">
        <v>121</v>
      </c>
      <c r="D50" s="91"/>
      <c r="E50" s="91"/>
      <c r="F50" s="11" t="s">
        <v>60</v>
      </c>
      <c r="G50" s="21">
        <v>373</v>
      </c>
      <c r="H50" s="20"/>
      <c r="I50" s="20"/>
      <c r="J50" s="20"/>
      <c r="K50" s="23"/>
    </row>
    <row r="51" spans="2:11" ht="46.5" customHeight="1" x14ac:dyDescent="0.25">
      <c r="B51" s="16">
        <v>9206060008</v>
      </c>
      <c r="C51" s="91" t="s">
        <v>120</v>
      </c>
      <c r="D51" s="91"/>
      <c r="E51" s="91"/>
      <c r="F51" s="11" t="s">
        <v>93</v>
      </c>
      <c r="G51" s="21">
        <v>30</v>
      </c>
      <c r="H51" s="20"/>
      <c r="I51" s="20"/>
      <c r="J51" s="20"/>
      <c r="K51" s="23"/>
    </row>
    <row r="52" spans="2:11" ht="51.75" customHeight="1" x14ac:dyDescent="0.25">
      <c r="B52" s="16">
        <v>9206070001</v>
      </c>
      <c r="C52" s="91" t="s">
        <v>97</v>
      </c>
      <c r="D52" s="91"/>
      <c r="E52" s="91"/>
      <c r="F52" s="11" t="s">
        <v>93</v>
      </c>
      <c r="G52" s="21">
        <v>50</v>
      </c>
      <c r="H52" s="20"/>
      <c r="I52" s="20"/>
      <c r="J52" s="20"/>
      <c r="K52" s="23"/>
    </row>
    <row r="53" spans="2:11" ht="66.75" customHeight="1" x14ac:dyDescent="0.25">
      <c r="B53" s="16">
        <v>9601070002</v>
      </c>
      <c r="C53" s="91" t="s">
        <v>98</v>
      </c>
      <c r="D53" s="91"/>
      <c r="E53" s="91"/>
      <c r="F53" s="11" t="s">
        <v>93</v>
      </c>
      <c r="G53" s="21">
        <v>5</v>
      </c>
      <c r="H53" s="20"/>
      <c r="I53" s="20"/>
      <c r="J53" s="20"/>
      <c r="K53" s="23"/>
    </row>
    <row r="54" spans="2:11" ht="48.75" customHeight="1" x14ac:dyDescent="0.25">
      <c r="B54" s="16">
        <v>9206170001</v>
      </c>
      <c r="C54" s="91" t="s">
        <v>119</v>
      </c>
      <c r="D54" s="91"/>
      <c r="E54" s="91"/>
      <c r="F54" s="11" t="s">
        <v>93</v>
      </c>
      <c r="G54" s="21">
        <v>4</v>
      </c>
      <c r="H54" s="20"/>
      <c r="I54" s="20"/>
      <c r="J54" s="20"/>
      <c r="K54" s="23"/>
    </row>
    <row r="55" spans="2:11" ht="109.5" customHeight="1" x14ac:dyDescent="0.25">
      <c r="B55" s="16" t="s">
        <v>99</v>
      </c>
      <c r="C55" s="91" t="s">
        <v>118</v>
      </c>
      <c r="D55" s="91"/>
      <c r="E55" s="91"/>
      <c r="F55" s="11" t="s">
        <v>100</v>
      </c>
      <c r="G55" s="21">
        <v>2</v>
      </c>
      <c r="H55" s="20"/>
      <c r="I55" s="20"/>
      <c r="J55" s="20"/>
      <c r="K55" s="23"/>
    </row>
    <row r="56" spans="2:11" ht="71.25" customHeight="1" x14ac:dyDescent="0.25">
      <c r="B56" s="16" t="s">
        <v>101</v>
      </c>
      <c r="C56" s="91" t="s">
        <v>117</v>
      </c>
      <c r="D56" s="91"/>
      <c r="E56" s="91"/>
      <c r="F56" s="11" t="s">
        <v>100</v>
      </c>
      <c r="G56" s="21">
        <v>7</v>
      </c>
      <c r="H56" s="20"/>
      <c r="I56" s="20"/>
      <c r="J56" s="20"/>
      <c r="K56" s="23"/>
    </row>
    <row r="57" spans="2:11" ht="128.25" customHeight="1" x14ac:dyDescent="0.25">
      <c r="B57" s="16" t="s">
        <v>102</v>
      </c>
      <c r="C57" s="91" t="s">
        <v>116</v>
      </c>
      <c r="D57" s="91"/>
      <c r="E57" s="91"/>
      <c r="F57" s="11" t="s">
        <v>93</v>
      </c>
      <c r="G57" s="21">
        <v>7</v>
      </c>
      <c r="H57" s="20"/>
      <c r="I57" s="20"/>
      <c r="J57" s="20"/>
      <c r="K57" s="23"/>
    </row>
    <row r="58" spans="2:11" ht="88.5" customHeight="1" x14ac:dyDescent="0.25">
      <c r="B58" s="16" t="s">
        <v>103</v>
      </c>
      <c r="C58" s="91" t="s">
        <v>115</v>
      </c>
      <c r="D58" s="91"/>
      <c r="E58" s="91"/>
      <c r="F58" s="11" t="s">
        <v>100</v>
      </c>
      <c r="G58" s="21">
        <v>6</v>
      </c>
      <c r="H58" s="20"/>
      <c r="I58" s="20"/>
      <c r="J58" s="20"/>
      <c r="K58" s="23"/>
    </row>
    <row r="59" spans="2:11" ht="93" customHeight="1" x14ac:dyDescent="0.25">
      <c r="B59" s="16" t="s">
        <v>104</v>
      </c>
      <c r="C59" s="91" t="s">
        <v>124</v>
      </c>
      <c r="D59" s="91"/>
      <c r="E59" s="91"/>
      <c r="F59" s="11" t="s">
        <v>93</v>
      </c>
      <c r="G59" s="21">
        <v>3</v>
      </c>
      <c r="H59" s="20"/>
      <c r="I59" s="20"/>
      <c r="J59" s="20"/>
      <c r="K59" s="23"/>
    </row>
    <row r="60" spans="2:11" ht="126" customHeight="1" x14ac:dyDescent="0.25">
      <c r="B60" s="16" t="s">
        <v>105</v>
      </c>
      <c r="C60" s="91" t="s">
        <v>123</v>
      </c>
      <c r="D60" s="91"/>
      <c r="E60" s="91"/>
      <c r="F60" s="11" t="s">
        <v>93</v>
      </c>
      <c r="G60" s="21">
        <v>3</v>
      </c>
      <c r="H60" s="20"/>
      <c r="I60" s="20"/>
      <c r="J60" s="20"/>
      <c r="K60" s="23"/>
    </row>
    <row r="61" spans="2:11" ht="58.5" customHeight="1" x14ac:dyDescent="0.25">
      <c r="B61" s="16" t="s">
        <v>106</v>
      </c>
      <c r="C61" s="91" t="s">
        <v>125</v>
      </c>
      <c r="D61" s="91"/>
      <c r="E61" s="91"/>
      <c r="F61" s="11" t="s">
        <v>93</v>
      </c>
      <c r="G61" s="21">
        <v>3</v>
      </c>
      <c r="H61" s="20"/>
      <c r="I61" s="20"/>
      <c r="J61" s="20"/>
      <c r="K61" s="23"/>
    </row>
    <row r="62" spans="2:11" ht="85.5" customHeight="1" x14ac:dyDescent="0.25">
      <c r="B62" s="16" t="s">
        <v>107</v>
      </c>
      <c r="C62" s="91" t="s">
        <v>126</v>
      </c>
      <c r="D62" s="91"/>
      <c r="E62" s="91"/>
      <c r="F62" s="11" t="s">
        <v>100</v>
      </c>
      <c r="G62" s="21">
        <v>9</v>
      </c>
      <c r="H62" s="10"/>
      <c r="I62" s="10"/>
      <c r="J62" s="10"/>
      <c r="K62" s="22"/>
    </row>
    <row r="63" spans="2:11" ht="59.25" customHeight="1" x14ac:dyDescent="0.25">
      <c r="B63" s="16" t="s">
        <v>108</v>
      </c>
      <c r="C63" s="91" t="s">
        <v>127</v>
      </c>
      <c r="D63" s="91"/>
      <c r="E63" s="91"/>
      <c r="F63" s="11" t="s">
        <v>93</v>
      </c>
      <c r="G63" s="21">
        <v>9</v>
      </c>
      <c r="H63" s="10"/>
      <c r="I63" s="10"/>
      <c r="J63" s="10"/>
      <c r="K63" s="22"/>
    </row>
    <row r="64" spans="2:11" ht="64.5" customHeight="1" x14ac:dyDescent="0.25">
      <c r="B64" s="16" t="s">
        <v>109</v>
      </c>
      <c r="C64" s="91" t="s">
        <v>128</v>
      </c>
      <c r="D64" s="91"/>
      <c r="E64" s="91"/>
      <c r="F64" s="11" t="s">
        <v>93</v>
      </c>
      <c r="G64" s="21">
        <v>12</v>
      </c>
      <c r="H64" s="10"/>
      <c r="I64" s="10"/>
      <c r="J64" s="10"/>
      <c r="K64" s="22"/>
    </row>
    <row r="65" spans="2:11" ht="73.5" customHeight="1" x14ac:dyDescent="0.25">
      <c r="B65" s="16" t="s">
        <v>110</v>
      </c>
      <c r="C65" s="91" t="s">
        <v>129</v>
      </c>
      <c r="D65" s="91"/>
      <c r="E65" s="91"/>
      <c r="F65" s="11" t="s">
        <v>93</v>
      </c>
      <c r="G65" s="21">
        <v>10</v>
      </c>
      <c r="H65" s="10"/>
      <c r="I65" s="10"/>
      <c r="J65" s="10"/>
      <c r="K65" s="22"/>
    </row>
    <row r="66" spans="2:11" ht="72" customHeight="1" x14ac:dyDescent="0.25">
      <c r="B66" s="16" t="s">
        <v>111</v>
      </c>
      <c r="C66" s="91" t="s">
        <v>130</v>
      </c>
      <c r="D66" s="91"/>
      <c r="E66" s="91"/>
      <c r="F66" s="11" t="s">
        <v>93</v>
      </c>
      <c r="G66" s="21">
        <v>20</v>
      </c>
      <c r="H66" s="10"/>
      <c r="I66" s="10"/>
      <c r="J66" s="10"/>
      <c r="K66" s="22"/>
    </row>
    <row r="67" spans="2:11" ht="79.5" customHeight="1" x14ac:dyDescent="0.25">
      <c r="B67" s="16" t="s">
        <v>112</v>
      </c>
      <c r="C67" s="91" t="s">
        <v>131</v>
      </c>
      <c r="D67" s="91"/>
      <c r="E67" s="91"/>
      <c r="F67" s="11" t="s">
        <v>60</v>
      </c>
      <c r="G67" s="21">
        <v>10</v>
      </c>
      <c r="H67" s="10"/>
      <c r="I67" s="10"/>
      <c r="J67" s="10"/>
      <c r="K67" s="22"/>
    </row>
    <row r="68" spans="2:11" ht="90.75" customHeight="1" x14ac:dyDescent="0.25">
      <c r="B68" s="16" t="s">
        <v>113</v>
      </c>
      <c r="C68" s="91" t="s">
        <v>132</v>
      </c>
      <c r="D68" s="91"/>
      <c r="E68" s="91"/>
      <c r="F68" s="11" t="s">
        <v>60</v>
      </c>
      <c r="G68" s="21">
        <v>5</v>
      </c>
      <c r="H68" s="10"/>
      <c r="I68" s="10"/>
      <c r="J68" s="10"/>
      <c r="K68" s="22"/>
    </row>
    <row r="69" spans="2:11" ht="90" customHeight="1" thickBot="1" x14ac:dyDescent="0.3">
      <c r="B69" s="24" t="s">
        <v>114</v>
      </c>
      <c r="C69" s="108" t="s">
        <v>133</v>
      </c>
      <c r="D69" s="108"/>
      <c r="E69" s="108"/>
      <c r="F69" s="25" t="s">
        <v>60</v>
      </c>
      <c r="G69" s="35">
        <v>30</v>
      </c>
      <c r="H69" s="26"/>
      <c r="I69" s="26"/>
      <c r="J69" s="26"/>
      <c r="K69" s="27"/>
    </row>
    <row r="70" spans="2:11" ht="15.75" thickBot="1" x14ac:dyDescent="0.3">
      <c r="B70" s="101" t="s">
        <v>19</v>
      </c>
      <c r="C70" s="102"/>
      <c r="D70" s="102"/>
      <c r="E70" s="102"/>
      <c r="F70" s="102"/>
      <c r="G70" s="102"/>
      <c r="H70" s="102"/>
      <c r="I70" s="102"/>
      <c r="J70" s="102"/>
      <c r="K70" s="103"/>
    </row>
    <row r="71" spans="2:11" ht="141" customHeight="1" x14ac:dyDescent="0.25">
      <c r="B71" s="33" t="s">
        <v>134</v>
      </c>
      <c r="C71" s="90" t="s">
        <v>144</v>
      </c>
      <c r="D71" s="90"/>
      <c r="E71" s="90"/>
      <c r="F71" s="17" t="s">
        <v>93</v>
      </c>
      <c r="G71" s="42">
        <v>32</v>
      </c>
      <c r="H71" s="19"/>
      <c r="I71" s="19"/>
      <c r="J71" s="19"/>
      <c r="K71" s="34"/>
    </row>
    <row r="72" spans="2:11" ht="108" customHeight="1" x14ac:dyDescent="0.25">
      <c r="B72" s="16" t="s">
        <v>135</v>
      </c>
      <c r="C72" s="91" t="s">
        <v>145</v>
      </c>
      <c r="D72" s="91"/>
      <c r="E72" s="91"/>
      <c r="F72" s="11" t="s">
        <v>93</v>
      </c>
      <c r="G72" s="21">
        <v>6</v>
      </c>
      <c r="H72" s="10"/>
      <c r="I72" s="10"/>
      <c r="J72" s="10"/>
      <c r="K72" s="22"/>
    </row>
    <row r="73" spans="2:11" ht="94.5" customHeight="1" x14ac:dyDescent="0.25">
      <c r="B73" s="16" t="s">
        <v>136</v>
      </c>
      <c r="C73" s="91" t="s">
        <v>146</v>
      </c>
      <c r="D73" s="91"/>
      <c r="E73" s="91"/>
      <c r="F73" s="11" t="s">
        <v>93</v>
      </c>
      <c r="G73" s="21">
        <v>30</v>
      </c>
      <c r="H73" s="10"/>
      <c r="I73" s="10"/>
      <c r="J73" s="10"/>
      <c r="K73" s="22"/>
    </row>
    <row r="74" spans="2:11" ht="72" customHeight="1" x14ac:dyDescent="0.25">
      <c r="B74" s="16" t="s">
        <v>137</v>
      </c>
      <c r="C74" s="91" t="s">
        <v>138</v>
      </c>
      <c r="D74" s="91"/>
      <c r="E74" s="91"/>
      <c r="F74" s="11" t="s">
        <v>93</v>
      </c>
      <c r="G74" s="21">
        <v>500</v>
      </c>
      <c r="H74" s="10"/>
      <c r="I74" s="10"/>
      <c r="J74" s="10"/>
      <c r="K74" s="22"/>
    </row>
    <row r="75" spans="2:11" ht="105" customHeight="1" x14ac:dyDescent="0.25">
      <c r="B75" s="16" t="s">
        <v>139</v>
      </c>
      <c r="C75" s="91" t="s">
        <v>147</v>
      </c>
      <c r="D75" s="91"/>
      <c r="E75" s="91"/>
      <c r="F75" s="11" t="s">
        <v>100</v>
      </c>
      <c r="G75" s="21">
        <v>50</v>
      </c>
      <c r="H75" s="10"/>
      <c r="I75" s="10"/>
      <c r="J75" s="10"/>
      <c r="K75" s="22"/>
    </row>
    <row r="76" spans="2:11" ht="82.5" customHeight="1" x14ac:dyDescent="0.25">
      <c r="B76" s="16" t="s">
        <v>140</v>
      </c>
      <c r="C76" s="91" t="s">
        <v>148</v>
      </c>
      <c r="D76" s="91"/>
      <c r="E76" s="91"/>
      <c r="F76" s="11" t="s">
        <v>100</v>
      </c>
      <c r="G76" s="21">
        <v>50</v>
      </c>
      <c r="H76" s="10"/>
      <c r="I76" s="10"/>
      <c r="J76" s="10"/>
      <c r="K76" s="22"/>
    </row>
    <row r="77" spans="2:11" ht="90.75" customHeight="1" x14ac:dyDescent="0.25">
      <c r="B77" s="16" t="s">
        <v>141</v>
      </c>
      <c r="C77" s="91" t="s">
        <v>149</v>
      </c>
      <c r="D77" s="91"/>
      <c r="E77" s="91"/>
      <c r="F77" s="11" t="s">
        <v>60</v>
      </c>
      <c r="G77" s="21">
        <v>50</v>
      </c>
      <c r="H77" s="10"/>
      <c r="I77" s="10"/>
      <c r="J77" s="10"/>
      <c r="K77" s="22"/>
    </row>
    <row r="78" spans="2:11" ht="87.75" customHeight="1" thickBot="1" x14ac:dyDescent="0.3">
      <c r="B78" s="24" t="s">
        <v>142</v>
      </c>
      <c r="C78" s="108" t="s">
        <v>143</v>
      </c>
      <c r="D78" s="108"/>
      <c r="E78" s="108"/>
      <c r="F78" s="25" t="s">
        <v>93</v>
      </c>
      <c r="G78" s="35">
        <v>50</v>
      </c>
      <c r="H78" s="26"/>
      <c r="I78" s="26"/>
      <c r="J78" s="26"/>
      <c r="K78" s="27"/>
    </row>
    <row r="79" spans="2:11" ht="15.75" thickBot="1" x14ac:dyDescent="0.3">
      <c r="B79" s="101" t="s">
        <v>20</v>
      </c>
      <c r="C79" s="102"/>
      <c r="D79" s="102"/>
      <c r="E79" s="102"/>
      <c r="F79" s="102"/>
      <c r="G79" s="102"/>
      <c r="H79" s="102"/>
      <c r="I79" s="102"/>
      <c r="J79" s="102"/>
      <c r="K79" s="103"/>
    </row>
    <row r="80" spans="2:11" ht="75" customHeight="1" x14ac:dyDescent="0.25">
      <c r="B80" s="33" t="s">
        <v>150</v>
      </c>
      <c r="C80" s="90" t="s">
        <v>152</v>
      </c>
      <c r="D80" s="90"/>
      <c r="E80" s="90"/>
      <c r="F80" s="17" t="s">
        <v>41</v>
      </c>
      <c r="G80" s="18">
        <v>4630.07</v>
      </c>
      <c r="H80" s="19"/>
      <c r="I80" s="19"/>
      <c r="J80" s="19"/>
      <c r="K80" s="34"/>
    </row>
    <row r="81" spans="2:11" ht="201" customHeight="1" thickBot="1" x14ac:dyDescent="0.3">
      <c r="B81" s="24" t="s">
        <v>151</v>
      </c>
      <c r="C81" s="108" t="s">
        <v>153</v>
      </c>
      <c r="D81" s="108"/>
      <c r="E81" s="108"/>
      <c r="F81" s="25" t="s">
        <v>41</v>
      </c>
      <c r="G81" s="40">
        <v>4630.07</v>
      </c>
      <c r="H81" s="26"/>
      <c r="I81" s="26"/>
      <c r="J81" s="26"/>
      <c r="K81" s="27"/>
    </row>
    <row r="82" spans="2:11" ht="15.75" thickBot="1" x14ac:dyDescent="0.3">
      <c r="B82" s="101" t="s">
        <v>21</v>
      </c>
      <c r="C82" s="102"/>
      <c r="D82" s="102"/>
      <c r="E82" s="102"/>
      <c r="F82" s="102"/>
      <c r="G82" s="102"/>
      <c r="H82" s="102"/>
      <c r="I82" s="102"/>
      <c r="J82" s="102"/>
      <c r="K82" s="103"/>
    </row>
    <row r="83" spans="2:11" ht="156" customHeight="1" x14ac:dyDescent="0.25">
      <c r="B83" s="33" t="s">
        <v>154</v>
      </c>
      <c r="C83" s="90" t="s">
        <v>157</v>
      </c>
      <c r="D83" s="90"/>
      <c r="E83" s="90"/>
      <c r="F83" s="17" t="s">
        <v>60</v>
      </c>
      <c r="G83" s="18">
        <v>172.58</v>
      </c>
      <c r="H83" s="19"/>
      <c r="I83" s="19"/>
      <c r="J83" s="19"/>
      <c r="K83" s="34"/>
    </row>
    <row r="84" spans="2:11" ht="103.5" customHeight="1" thickBot="1" x14ac:dyDescent="0.3">
      <c r="B84" s="24" t="s">
        <v>155</v>
      </c>
      <c r="C84" s="108" t="s">
        <v>158</v>
      </c>
      <c r="D84" s="108"/>
      <c r="E84" s="108"/>
      <c r="F84" s="25" t="s">
        <v>60</v>
      </c>
      <c r="G84" s="40">
        <v>230.99</v>
      </c>
      <c r="H84" s="26"/>
      <c r="I84" s="26"/>
      <c r="J84" s="26"/>
      <c r="K84" s="27"/>
    </row>
    <row r="85" spans="2:11" ht="15.75" thickBot="1" x14ac:dyDescent="0.3">
      <c r="B85" s="101" t="s">
        <v>22</v>
      </c>
      <c r="C85" s="102"/>
      <c r="D85" s="102"/>
      <c r="E85" s="102"/>
      <c r="F85" s="102"/>
      <c r="G85" s="102"/>
      <c r="H85" s="102"/>
      <c r="I85" s="102"/>
      <c r="J85" s="102"/>
      <c r="K85" s="103"/>
    </row>
    <row r="86" spans="2:11" ht="122.25" customHeight="1" thickBot="1" x14ac:dyDescent="0.3">
      <c r="B86" s="36" t="s">
        <v>156</v>
      </c>
      <c r="C86" s="107" t="s">
        <v>159</v>
      </c>
      <c r="D86" s="107"/>
      <c r="E86" s="107"/>
      <c r="F86" s="37" t="s">
        <v>60</v>
      </c>
      <c r="G86" s="41">
        <v>885.9</v>
      </c>
      <c r="H86" s="38"/>
      <c r="I86" s="38"/>
      <c r="J86" s="38"/>
      <c r="K86" s="39"/>
    </row>
    <row r="87" spans="2:11" ht="15.75" thickBot="1" x14ac:dyDescent="0.3">
      <c r="B87" s="101" t="s">
        <v>23</v>
      </c>
      <c r="C87" s="102"/>
      <c r="D87" s="102"/>
      <c r="E87" s="102"/>
      <c r="F87" s="102"/>
      <c r="G87" s="102"/>
      <c r="H87" s="102"/>
      <c r="I87" s="102"/>
      <c r="J87" s="102"/>
      <c r="K87" s="103"/>
    </row>
    <row r="88" spans="2:11" ht="105" customHeight="1" thickBot="1" x14ac:dyDescent="0.3">
      <c r="B88" s="36" t="s">
        <v>161</v>
      </c>
      <c r="C88" s="107" t="s">
        <v>160</v>
      </c>
      <c r="D88" s="107"/>
      <c r="E88" s="107"/>
      <c r="F88" s="37" t="s">
        <v>60</v>
      </c>
      <c r="G88" s="37">
        <v>230.98</v>
      </c>
      <c r="H88" s="38"/>
      <c r="I88" s="38"/>
      <c r="J88" s="38"/>
      <c r="K88" s="39"/>
    </row>
    <row r="89" spans="2:11" ht="15.75" thickBot="1" x14ac:dyDescent="0.3">
      <c r="B89" s="101" t="s">
        <v>24</v>
      </c>
      <c r="C89" s="102"/>
      <c r="D89" s="102"/>
      <c r="E89" s="102"/>
      <c r="F89" s="102"/>
      <c r="G89" s="102"/>
      <c r="H89" s="102"/>
      <c r="I89" s="102"/>
      <c r="J89" s="102"/>
      <c r="K89" s="103"/>
    </row>
    <row r="90" spans="2:11" ht="63.75" customHeight="1" x14ac:dyDescent="0.25">
      <c r="B90" s="33" t="s">
        <v>162</v>
      </c>
      <c r="C90" s="90" t="s">
        <v>167</v>
      </c>
      <c r="D90" s="90"/>
      <c r="E90" s="90"/>
      <c r="F90" s="17" t="s">
        <v>42</v>
      </c>
      <c r="G90" s="17">
        <v>28.34</v>
      </c>
      <c r="H90" s="19"/>
      <c r="I90" s="19"/>
      <c r="J90" s="19"/>
      <c r="K90" s="34"/>
    </row>
    <row r="91" spans="2:11" ht="55.5" customHeight="1" thickBot="1" x14ac:dyDescent="0.3">
      <c r="B91" s="24" t="s">
        <v>163</v>
      </c>
      <c r="C91" s="108" t="s">
        <v>166</v>
      </c>
      <c r="D91" s="108"/>
      <c r="E91" s="108"/>
      <c r="F91" s="25" t="s">
        <v>41</v>
      </c>
      <c r="G91" s="25">
        <v>566.75</v>
      </c>
      <c r="H91" s="26"/>
      <c r="I91" s="26"/>
      <c r="J91" s="26"/>
      <c r="K91" s="27"/>
    </row>
    <row r="92" spans="2:11" ht="15.75" thickBot="1" x14ac:dyDescent="0.3">
      <c r="B92" s="101" t="s">
        <v>25</v>
      </c>
      <c r="C92" s="102"/>
      <c r="D92" s="102"/>
      <c r="E92" s="102"/>
      <c r="F92" s="102"/>
      <c r="G92" s="102"/>
      <c r="H92" s="102"/>
      <c r="I92" s="102"/>
      <c r="J92" s="102"/>
      <c r="K92" s="103"/>
    </row>
    <row r="93" spans="2:11" ht="102.75" customHeight="1" thickBot="1" x14ac:dyDescent="0.3">
      <c r="B93" s="28" t="s">
        <v>164</v>
      </c>
      <c r="C93" s="121" t="s">
        <v>165</v>
      </c>
      <c r="D93" s="121"/>
      <c r="E93" s="121"/>
      <c r="F93" s="29" t="s">
        <v>93</v>
      </c>
      <c r="G93" s="30">
        <v>3</v>
      </c>
      <c r="H93" s="31"/>
      <c r="I93" s="31"/>
      <c r="J93" s="31"/>
      <c r="K93" s="32"/>
    </row>
  </sheetData>
  <mergeCells count="100">
    <mergeCell ref="C66:E66"/>
    <mergeCell ref="C67:E67"/>
    <mergeCell ref="C68:E68"/>
    <mergeCell ref="C69:E69"/>
    <mergeCell ref="C93:E93"/>
    <mergeCell ref="C77:E77"/>
    <mergeCell ref="C80:E80"/>
    <mergeCell ref="C83:E83"/>
    <mergeCell ref="C90:E90"/>
    <mergeCell ref="C71:E71"/>
    <mergeCell ref="C72:E72"/>
    <mergeCell ref="C78:E78"/>
    <mergeCell ref="B92:K92"/>
    <mergeCell ref="B82:K82"/>
    <mergeCell ref="B85:K85"/>
    <mergeCell ref="C81:E81"/>
    <mergeCell ref="C84:E84"/>
    <mergeCell ref="B8:E8"/>
    <mergeCell ref="F8:I8"/>
    <mergeCell ref="J8:K8"/>
    <mergeCell ref="J2:K2"/>
    <mergeCell ref="H10:I10"/>
    <mergeCell ref="J10:J11"/>
    <mergeCell ref="B3:K3"/>
    <mergeCell ref="B5:E5"/>
    <mergeCell ref="F5:K5"/>
    <mergeCell ref="B6:E6"/>
    <mergeCell ref="F6:K6"/>
    <mergeCell ref="B7:E7"/>
    <mergeCell ref="F7:I7"/>
    <mergeCell ref="J7:K7"/>
    <mergeCell ref="C14:E14"/>
    <mergeCell ref="C59:E59"/>
    <mergeCell ref="B43:K43"/>
    <mergeCell ref="C51:E51"/>
    <mergeCell ref="C16:E16"/>
    <mergeCell ref="K10:K11"/>
    <mergeCell ref="B10:B11"/>
    <mergeCell ref="C10:E11"/>
    <mergeCell ref="F10:F11"/>
    <mergeCell ref="G10:G11"/>
    <mergeCell ref="B13:K13"/>
    <mergeCell ref="B15:K15"/>
    <mergeCell ref="C41:E41"/>
    <mergeCell ref="C33:E33"/>
    <mergeCell ref="C34:E34"/>
    <mergeCell ref="C35:E35"/>
    <mergeCell ref="C36:E36"/>
    <mergeCell ref="C37:E37"/>
    <mergeCell ref="C38:E38"/>
    <mergeCell ref="C39:E39"/>
    <mergeCell ref="C40:E40"/>
    <mergeCell ref="C42:E42"/>
    <mergeCell ref="C88:E88"/>
    <mergeCell ref="C91:E91"/>
    <mergeCell ref="C44:E44"/>
    <mergeCell ref="B48:K48"/>
    <mergeCell ref="C49:E49"/>
    <mergeCell ref="C50:E50"/>
    <mergeCell ref="C45:E45"/>
    <mergeCell ref="C46:E46"/>
    <mergeCell ref="C63:E63"/>
    <mergeCell ref="C52:E52"/>
    <mergeCell ref="C62:E62"/>
    <mergeCell ref="C47:E47"/>
    <mergeCell ref="B89:K89"/>
    <mergeCell ref="C73:E73"/>
    <mergeCell ref="B70:K70"/>
    <mergeCell ref="C74:E74"/>
    <mergeCell ref="C75:E75"/>
    <mergeCell ref="C76:E76"/>
    <mergeCell ref="B87:K87"/>
    <mergeCell ref="C53:E53"/>
    <mergeCell ref="C54:E54"/>
    <mergeCell ref="C55:E55"/>
    <mergeCell ref="C56:E56"/>
    <mergeCell ref="C57:E57"/>
    <mergeCell ref="C61:E61"/>
    <mergeCell ref="C65:E65"/>
    <mergeCell ref="C60:E60"/>
    <mergeCell ref="C86:E86"/>
    <mergeCell ref="B79:K79"/>
    <mergeCell ref="C64:E64"/>
    <mergeCell ref="C58:E58"/>
    <mergeCell ref="B17:K17"/>
    <mergeCell ref="B20:K20"/>
    <mergeCell ref="B22:K22"/>
    <mergeCell ref="B24:K24"/>
    <mergeCell ref="C19:E19"/>
    <mergeCell ref="C29:E29"/>
    <mergeCell ref="C30:E30"/>
    <mergeCell ref="C31:E31"/>
    <mergeCell ref="C32:E32"/>
    <mergeCell ref="C18:E18"/>
    <mergeCell ref="C21:E21"/>
    <mergeCell ref="C23:E23"/>
    <mergeCell ref="C25:E25"/>
    <mergeCell ref="B28:K28"/>
    <mergeCell ref="B26:K26"/>
    <mergeCell ref="C27:E27"/>
  </mergeCells>
  <printOptions horizontalCentered="1"/>
  <pageMargins left="0.70866141732283472" right="0.70866141732283472" top="0.74803149606299213" bottom="0.74803149606299213" header="0.31496062992125984" footer="0.31496062992125984"/>
  <pageSetup paperSize="9" scale="62" orientation="portrait" r:id="rId1"/>
  <rowBreaks count="2" manualBreakCount="2">
    <brk id="69" max="16383" man="1"/>
    <brk id="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RESUMEN!Área_de_impresión</vt:lpstr>
    </vt:vector>
  </TitlesOfParts>
  <Company>IFP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Estancia-3</dc:creator>
  <cp:lastModifiedBy>usuario1</cp:lastModifiedBy>
  <cp:lastPrinted>2019-08-16T19:33:26Z</cp:lastPrinted>
  <dcterms:created xsi:type="dcterms:W3CDTF">2019-07-25T17:06:16Z</dcterms:created>
  <dcterms:modified xsi:type="dcterms:W3CDTF">2019-08-20T14:46:04Z</dcterms:modified>
</cp:coreProperties>
</file>